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下载\8.26\pdf\pathogens-3786202\pathogens-3786202-supplementary\"/>
    </mc:Choice>
  </mc:AlternateContent>
  <xr:revisionPtr revIDLastSave="0" documentId="13_ncr:1_{499D0CA7-2260-4E31-8AF2-F85F08EB77E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Geolocalized specimens" sheetId="1" r:id="rId1"/>
    <sheet name="albitarsis" sheetId="2" r:id="rId2"/>
    <sheet name="rondoni" sheetId="4" r:id="rId3"/>
    <sheet name="strodei" sheetId="5" r:id="rId4"/>
    <sheet name="total specimens" sheetId="6" r:id="rId5"/>
  </sheets>
  <definedNames>
    <definedName name="_xlnm._FilterDatabase" localSheetId="0" hidden="1">'Geolocalized specimens'!$A$1:$E$120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4" i="6" l="1"/>
  <c r="K14" i="6"/>
  <c r="I14" i="6"/>
  <c r="H14" i="6"/>
  <c r="G14" i="6"/>
  <c r="F14" i="6"/>
  <c r="E14" i="6"/>
  <c r="D14" i="6"/>
  <c r="C14" i="6"/>
  <c r="M13" i="6"/>
  <c r="M12" i="6"/>
  <c r="M11" i="6"/>
  <c r="M10" i="6"/>
  <c r="M9" i="6"/>
  <c r="M8" i="6"/>
  <c r="M7" i="6"/>
  <c r="M6" i="6"/>
  <c r="M5" i="6"/>
  <c r="M4" i="6"/>
  <c r="M3" i="6"/>
  <c r="M2" i="6"/>
  <c r="M14" i="6" l="1"/>
</calcChain>
</file>

<file path=xl/sharedStrings.xml><?xml version="1.0" encoding="utf-8"?>
<sst xmlns="http://schemas.openxmlformats.org/spreadsheetml/2006/main" count="506" uniqueCount="52">
  <si>
    <t>Nueva esperanza Alto Parana</t>
  </si>
  <si>
    <t xml:space="preserve">A. albitarsis </t>
  </si>
  <si>
    <t xml:space="preserve">A. rondoni </t>
  </si>
  <si>
    <t xml:space="preserve">A. strodei </t>
  </si>
  <si>
    <t>Mbaracamoa</t>
  </si>
  <si>
    <t xml:space="preserve">A. evansae </t>
  </si>
  <si>
    <t xml:space="preserve">A. galvaoi </t>
  </si>
  <si>
    <t xml:space="preserve">A. oswaldoi </t>
  </si>
  <si>
    <t xml:space="preserve">A. triannulatus </t>
  </si>
  <si>
    <t>Santa Teresa</t>
  </si>
  <si>
    <t>Nueva Toledo</t>
  </si>
  <si>
    <t>Nueva Brasilia</t>
  </si>
  <si>
    <t>Santa Clara</t>
  </si>
  <si>
    <t>Mbarigui</t>
  </si>
  <si>
    <t>San Juan Indigena</t>
  </si>
  <si>
    <t>Nueva Esperanza Caaguazu</t>
  </si>
  <si>
    <t>Pindo'i</t>
  </si>
  <si>
    <t xml:space="preserve">A. fluminensis </t>
  </si>
  <si>
    <t xml:space="preserve">A. nuneztovari </t>
  </si>
  <si>
    <t>Mil Palos</t>
  </si>
  <si>
    <t xml:space="preserve">Department </t>
  </si>
  <si>
    <t>Longitude</t>
  </si>
  <si>
    <t>latitude</t>
  </si>
  <si>
    <t>Specie</t>
  </si>
  <si>
    <t>county</t>
  </si>
  <si>
    <t xml:space="preserve">Nueva esperanza </t>
  </si>
  <si>
    <t>Alto Parana</t>
  </si>
  <si>
    <t xml:space="preserve">Nueva Esperanza </t>
  </si>
  <si>
    <t>Mbaraca moa</t>
  </si>
  <si>
    <t>Caaguazú</t>
  </si>
  <si>
    <t>Nueva Esperanza</t>
  </si>
  <si>
    <t>Locality→Species↓</t>
  </si>
  <si>
    <t>A. albitarsis</t>
  </si>
  <si>
    <t>A. evansae</t>
  </si>
  <si>
    <t>A. fluminensis</t>
  </si>
  <si>
    <t>A. galvaoi</t>
  </si>
  <si>
    <t>A. oswaldoi</t>
  </si>
  <si>
    <t>A. rondoni</t>
  </si>
  <si>
    <t>A. shanonni</t>
  </si>
  <si>
    <t>A. strodei</t>
  </si>
  <si>
    <t>A. triannulatus</t>
  </si>
  <si>
    <t>Total</t>
  </si>
  <si>
    <t>Alto Paraná</t>
  </si>
  <si>
    <t>Misión Verbo Divino</t>
  </si>
  <si>
    <t>Mbaraka Mua</t>
  </si>
  <si>
    <t>Coronel Toledo</t>
  </si>
  <si>
    <t>San Juan Indígena</t>
  </si>
  <si>
    <t>Pindo´í</t>
  </si>
  <si>
    <t>A. evansae *</t>
  </si>
  <si>
    <t>* incerta sedis</t>
  </si>
  <si>
    <t>T</t>
  </si>
  <si>
    <t>A. nuneztovaris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</si>
</sst>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00"/>
    <numFmt numFmtId="165" formatCode="0.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b/>
      <i/>
      <sz val="9"/>
      <color theme="1"/>
      <name val="Times New Roman"/>
      <family val="1"/>
    </font>
    <font>
      <i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1" fontId="2" fillId="0" borderId="0" xfId="0" applyNumberFormat="1" applyFont="1"/>
    <xf numFmtId="0" fontId="2" fillId="0" borderId="0" xfId="0" applyFont="1"/>
    <xf numFmtId="1" fontId="1" fillId="0" borderId="0" xfId="0" applyNumberFormat="1" applyFont="1"/>
    <xf numFmtId="164" fontId="1" fillId="0" borderId="0" xfId="0" applyNumberFormat="1" applyFont="1"/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textRotation="90" wrapText="1"/>
    </xf>
    <xf numFmtId="0" fontId="3" fillId="0" borderId="0" xfId="0" applyFont="1" applyAlignment="1">
      <alignment vertical="center" textRotation="90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/>
    <xf numFmtId="0" fontId="3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/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0"/>
  <sheetViews>
    <sheetView topLeftCell="A93" workbookViewId="0">
      <selection activeCell="B119" sqref="B119"/>
    </sheetView>
  </sheetViews>
  <sheetFormatPr defaultColWidth="8.85546875" defaultRowHeight="15" x14ac:dyDescent="0.25"/>
  <cols>
    <col min="1" max="1" width="26.85546875" style="5" customWidth="1"/>
    <col min="2" max="5" width="26.85546875" customWidth="1"/>
    <col min="7" max="7" width="8.85546875" customWidth="1"/>
  </cols>
  <sheetData>
    <row r="1" spans="1:8" s="8" customFormat="1" x14ac:dyDescent="0.25">
      <c r="A1" s="6" t="s">
        <v>23</v>
      </c>
      <c r="B1" s="6" t="s">
        <v>20</v>
      </c>
      <c r="C1" s="6" t="s">
        <v>24</v>
      </c>
      <c r="D1" s="7" t="s">
        <v>21</v>
      </c>
      <c r="E1" s="7" t="s">
        <v>22</v>
      </c>
    </row>
    <row r="2" spans="1:8" x14ac:dyDescent="0.25">
      <c r="A2" s="4" t="s">
        <v>1</v>
      </c>
      <c r="B2" s="1" t="s">
        <v>26</v>
      </c>
      <c r="C2" s="1" t="s">
        <v>25</v>
      </c>
      <c r="D2" s="2">
        <v>-54.971753077999999</v>
      </c>
      <c r="E2" s="2">
        <v>-25.162752001000001</v>
      </c>
    </row>
    <row r="3" spans="1:8" x14ac:dyDescent="0.25">
      <c r="A3" s="4" t="s">
        <v>1</v>
      </c>
      <c r="B3" s="1" t="s">
        <v>26</v>
      </c>
      <c r="C3" s="1" t="s">
        <v>27</v>
      </c>
      <c r="D3" s="2">
        <v>-55.000280126</v>
      </c>
      <c r="E3" s="2">
        <v>-25.192166982</v>
      </c>
    </row>
    <row r="4" spans="1:8" x14ac:dyDescent="0.25">
      <c r="A4" s="4" t="s">
        <v>1</v>
      </c>
      <c r="B4" s="1" t="s">
        <v>26</v>
      </c>
      <c r="C4" s="1" t="s">
        <v>25</v>
      </c>
      <c r="D4" s="2">
        <v>-55.003344996000003</v>
      </c>
      <c r="E4" s="2">
        <v>-25.148081692000002</v>
      </c>
    </row>
    <row r="5" spans="1:8" x14ac:dyDescent="0.25">
      <c r="A5" s="4" t="s">
        <v>1</v>
      </c>
      <c r="B5" s="1" t="s">
        <v>26</v>
      </c>
      <c r="C5" s="1" t="s">
        <v>25</v>
      </c>
      <c r="D5" s="2">
        <v>-55.018617681000002</v>
      </c>
      <c r="E5" s="2">
        <v>-25.161870131000001</v>
      </c>
    </row>
    <row r="6" spans="1:8" x14ac:dyDescent="0.25">
      <c r="A6" s="4" t="s">
        <v>1</v>
      </c>
      <c r="B6" s="1" t="s">
        <v>26</v>
      </c>
      <c r="C6" s="1" t="s">
        <v>25</v>
      </c>
      <c r="D6" s="2">
        <v>-55.015890569</v>
      </c>
      <c r="E6" s="2">
        <v>-25.181834808000001</v>
      </c>
    </row>
    <row r="7" spans="1:8" x14ac:dyDescent="0.25">
      <c r="A7" s="4" t="s">
        <v>1</v>
      </c>
      <c r="B7" s="1" t="s">
        <v>26</v>
      </c>
      <c r="C7" s="1" t="s">
        <v>25</v>
      </c>
      <c r="D7" s="2">
        <v>-54.979643752999998</v>
      </c>
      <c r="E7" s="2">
        <v>-25.151932068000001</v>
      </c>
    </row>
    <row r="8" spans="1:8" x14ac:dyDescent="0.25">
      <c r="A8" s="4" t="s">
        <v>1</v>
      </c>
      <c r="B8" s="1" t="s">
        <v>26</v>
      </c>
      <c r="C8" s="1" t="s">
        <v>25</v>
      </c>
      <c r="D8" s="2">
        <v>-54.977291088000001</v>
      </c>
      <c r="E8" s="2">
        <v>-25.184039764000001</v>
      </c>
    </row>
    <row r="9" spans="1:8" x14ac:dyDescent="0.25">
      <c r="A9" s="4" t="s">
        <v>1</v>
      </c>
      <c r="B9" s="1" t="s">
        <v>29</v>
      </c>
      <c r="C9" s="1" t="s">
        <v>19</v>
      </c>
      <c r="D9" s="2">
        <v>-55.457218425999997</v>
      </c>
      <c r="E9" s="2">
        <v>-24.986276852</v>
      </c>
    </row>
    <row r="10" spans="1:8" x14ac:dyDescent="0.25">
      <c r="A10" s="4" t="s">
        <v>1</v>
      </c>
      <c r="B10" s="1" t="s">
        <v>29</v>
      </c>
      <c r="C10" s="1" t="s">
        <v>19</v>
      </c>
      <c r="D10" s="2">
        <v>-55.435289722999997</v>
      </c>
      <c r="E10" s="2">
        <v>-25.020282696999999</v>
      </c>
    </row>
    <row r="11" spans="1:8" x14ac:dyDescent="0.25">
      <c r="A11" s="4" t="s">
        <v>1</v>
      </c>
      <c r="B11" s="1" t="s">
        <v>29</v>
      </c>
      <c r="C11" s="1" t="s">
        <v>19</v>
      </c>
      <c r="D11" s="2">
        <v>-55.481297511000001</v>
      </c>
      <c r="E11" s="2">
        <v>-25.014045163999999</v>
      </c>
    </row>
    <row r="12" spans="1:8" x14ac:dyDescent="0.25">
      <c r="A12" s="4" t="s">
        <v>1</v>
      </c>
      <c r="B12" s="1" t="s">
        <v>26</v>
      </c>
      <c r="C12" s="1" t="s">
        <v>28</v>
      </c>
      <c r="D12" s="2">
        <v>-54.853098750000001</v>
      </c>
      <c r="E12" s="2">
        <v>-25.244406485999999</v>
      </c>
    </row>
    <row r="13" spans="1:8" x14ac:dyDescent="0.25">
      <c r="A13" s="4" t="s">
        <v>1</v>
      </c>
      <c r="B13" s="1" t="s">
        <v>26</v>
      </c>
      <c r="C13" s="1" t="s">
        <v>28</v>
      </c>
      <c r="D13" s="2">
        <v>-54.828334515000002</v>
      </c>
      <c r="E13" s="2">
        <v>-25.272122200999998</v>
      </c>
    </row>
    <row r="14" spans="1:8" x14ac:dyDescent="0.25">
      <c r="A14" s="4" t="s">
        <v>1</v>
      </c>
      <c r="B14" s="1" t="s">
        <v>26</v>
      </c>
      <c r="C14" s="1" t="s">
        <v>28</v>
      </c>
      <c r="D14" s="2">
        <v>-54.876919749999999</v>
      </c>
      <c r="E14" s="2">
        <v>-25.270918385000002</v>
      </c>
      <c r="H14" s="9"/>
    </row>
    <row r="15" spans="1:8" x14ac:dyDescent="0.25">
      <c r="A15" s="4" t="s">
        <v>1</v>
      </c>
      <c r="B15" s="1" t="s">
        <v>26</v>
      </c>
      <c r="C15" s="1" t="s">
        <v>9</v>
      </c>
      <c r="D15" s="2">
        <v>-55.598844456000002</v>
      </c>
      <c r="E15" s="2">
        <v>-25.057087467999999</v>
      </c>
      <c r="H15" s="9"/>
    </row>
    <row r="16" spans="1:8" x14ac:dyDescent="0.25">
      <c r="A16" s="4" t="s">
        <v>1</v>
      </c>
      <c r="B16" s="1" t="s">
        <v>26</v>
      </c>
      <c r="C16" s="1" t="s">
        <v>9</v>
      </c>
      <c r="D16" s="2">
        <v>-55.573606048999999</v>
      </c>
      <c r="E16" s="2">
        <v>-25.076902583999999</v>
      </c>
      <c r="H16" s="9"/>
    </row>
    <row r="17" spans="1:8" x14ac:dyDescent="0.25">
      <c r="A17" s="4" t="s">
        <v>1</v>
      </c>
      <c r="B17" s="1" t="s">
        <v>26</v>
      </c>
      <c r="C17" s="1" t="s">
        <v>9</v>
      </c>
      <c r="D17" s="2">
        <v>-55.583106663999999</v>
      </c>
      <c r="E17" s="2">
        <v>-25.097412298999998</v>
      </c>
      <c r="H17" s="9"/>
    </row>
    <row r="18" spans="1:8" x14ac:dyDescent="0.25">
      <c r="A18" s="4" t="s">
        <v>1</v>
      </c>
      <c r="B18" s="1" t="s">
        <v>26</v>
      </c>
      <c r="C18" s="1" t="s">
        <v>9</v>
      </c>
      <c r="D18" s="2">
        <v>-55.616983507</v>
      </c>
      <c r="E18" s="2">
        <v>-25.094828935999999</v>
      </c>
      <c r="H18" s="10"/>
    </row>
    <row r="19" spans="1:8" x14ac:dyDescent="0.25">
      <c r="A19" s="4" t="s">
        <v>1</v>
      </c>
      <c r="B19" s="1" t="s">
        <v>26</v>
      </c>
      <c r="C19" s="1" t="s">
        <v>9</v>
      </c>
      <c r="D19" s="2">
        <v>-55.622611593000002</v>
      </c>
      <c r="E19" s="2">
        <v>-25.074723612</v>
      </c>
    </row>
    <row r="20" spans="1:8" x14ac:dyDescent="0.25">
      <c r="A20" s="4" t="s">
        <v>1</v>
      </c>
      <c r="B20" s="1" t="s">
        <v>26</v>
      </c>
      <c r="C20" s="1" t="s">
        <v>9</v>
      </c>
      <c r="D20" s="2">
        <v>-55.597730339000002</v>
      </c>
      <c r="E20" s="2">
        <v>-25.029078007999999</v>
      </c>
    </row>
    <row r="21" spans="1:8" x14ac:dyDescent="0.25">
      <c r="A21" s="4" t="s">
        <v>1</v>
      </c>
      <c r="B21" s="1" t="s">
        <v>26</v>
      </c>
      <c r="C21" s="1" t="s">
        <v>9</v>
      </c>
      <c r="D21" s="2">
        <v>-55.543569628</v>
      </c>
      <c r="E21" s="2">
        <v>-25.075380314</v>
      </c>
    </row>
    <row r="22" spans="1:8" x14ac:dyDescent="0.25">
      <c r="A22" s="4" t="s">
        <v>1</v>
      </c>
      <c r="B22" s="1" t="s">
        <v>26</v>
      </c>
      <c r="C22" s="1" t="s">
        <v>9</v>
      </c>
      <c r="D22" s="2">
        <v>-55.563506244999999</v>
      </c>
      <c r="E22" s="2">
        <v>-25.118119218</v>
      </c>
    </row>
    <row r="23" spans="1:8" x14ac:dyDescent="0.25">
      <c r="A23" s="4" t="s">
        <v>1</v>
      </c>
      <c r="B23" s="1" t="s">
        <v>26</v>
      </c>
      <c r="C23" s="1" t="s">
        <v>9</v>
      </c>
      <c r="D23" s="2">
        <v>-55.632653437999998</v>
      </c>
      <c r="E23" s="2">
        <v>-25.117388913999999</v>
      </c>
    </row>
    <row r="24" spans="1:8" x14ac:dyDescent="0.25">
      <c r="A24" s="4" t="s">
        <v>1</v>
      </c>
      <c r="B24" s="1" t="s">
        <v>26</v>
      </c>
      <c r="C24" s="1" t="s">
        <v>9</v>
      </c>
      <c r="D24" s="2">
        <v>-55.643138378000003</v>
      </c>
      <c r="E24" s="2">
        <v>-25.051231340000001</v>
      </c>
    </row>
    <row r="25" spans="1:8" x14ac:dyDescent="0.25">
      <c r="A25" s="4" t="s">
        <v>1</v>
      </c>
      <c r="B25" s="1" t="s">
        <v>26</v>
      </c>
      <c r="C25" s="1" t="s">
        <v>10</v>
      </c>
      <c r="D25" s="2">
        <v>-55.621628233000003</v>
      </c>
      <c r="E25" s="2">
        <v>-24.948763178</v>
      </c>
    </row>
    <row r="26" spans="1:8" x14ac:dyDescent="0.25">
      <c r="A26" s="4" t="s">
        <v>1</v>
      </c>
      <c r="B26" s="1" t="s">
        <v>26</v>
      </c>
      <c r="C26" s="1" t="s">
        <v>10</v>
      </c>
      <c r="D26" s="2">
        <v>-55.597323121000002</v>
      </c>
      <c r="E26" s="2">
        <v>-24.979835910999999</v>
      </c>
    </row>
    <row r="27" spans="1:8" x14ac:dyDescent="0.25">
      <c r="A27" s="4" t="s">
        <v>1</v>
      </c>
      <c r="B27" s="1" t="s">
        <v>26</v>
      </c>
      <c r="C27" s="1" t="s">
        <v>10</v>
      </c>
      <c r="D27" s="2">
        <v>-55.643796076000001</v>
      </c>
      <c r="E27" s="2">
        <v>-24.978124384000001</v>
      </c>
    </row>
    <row r="28" spans="1:8" x14ac:dyDescent="0.25">
      <c r="A28" s="4" t="s">
        <v>1</v>
      </c>
      <c r="B28" s="1" t="s">
        <v>26</v>
      </c>
      <c r="C28" s="1" t="s">
        <v>12</v>
      </c>
      <c r="D28" s="2">
        <v>-55.681561543000001</v>
      </c>
      <c r="E28" s="2">
        <v>-24.933375063</v>
      </c>
    </row>
    <row r="29" spans="1:8" x14ac:dyDescent="0.25">
      <c r="A29" s="4" t="s">
        <v>1</v>
      </c>
      <c r="B29" s="1" t="s">
        <v>26</v>
      </c>
      <c r="C29" s="1" t="s">
        <v>12</v>
      </c>
      <c r="D29" s="2">
        <v>-55.660452479999996</v>
      </c>
      <c r="E29" s="2">
        <v>-24.941000581000001</v>
      </c>
    </row>
    <row r="30" spans="1:8" x14ac:dyDescent="0.25">
      <c r="A30" s="4" t="s">
        <v>1</v>
      </c>
      <c r="B30" s="1" t="s">
        <v>26</v>
      </c>
      <c r="C30" s="1" t="s">
        <v>12</v>
      </c>
      <c r="D30" s="2">
        <v>-55.654406590000001</v>
      </c>
      <c r="E30" s="2">
        <v>-24.959426211</v>
      </c>
    </row>
    <row r="31" spans="1:8" x14ac:dyDescent="0.25">
      <c r="A31" s="4" t="s">
        <v>1</v>
      </c>
      <c r="B31" s="1" t="s">
        <v>26</v>
      </c>
      <c r="C31" s="1" t="s">
        <v>12</v>
      </c>
      <c r="D31" s="2">
        <v>-55.666407966000001</v>
      </c>
      <c r="E31" s="2">
        <v>-24.974994029000001</v>
      </c>
    </row>
    <row r="32" spans="1:8" x14ac:dyDescent="0.25">
      <c r="A32" s="4" t="s">
        <v>1</v>
      </c>
      <c r="B32" s="1" t="s">
        <v>26</v>
      </c>
      <c r="C32" s="1" t="s">
        <v>12</v>
      </c>
      <c r="D32" s="2">
        <v>-55.694007786</v>
      </c>
      <c r="E32" s="2">
        <v>-24.973562994000002</v>
      </c>
    </row>
    <row r="33" spans="1:5" x14ac:dyDescent="0.25">
      <c r="A33" s="4" t="s">
        <v>1</v>
      </c>
      <c r="B33" s="1" t="s">
        <v>26</v>
      </c>
      <c r="C33" s="1" t="s">
        <v>12</v>
      </c>
      <c r="D33" s="2">
        <v>-55.703905188</v>
      </c>
      <c r="E33" s="2">
        <v>-24.959502528000002</v>
      </c>
    </row>
    <row r="34" spans="1:5" x14ac:dyDescent="0.25">
      <c r="A34" s="4" t="s">
        <v>1</v>
      </c>
      <c r="B34" s="1" t="s">
        <v>29</v>
      </c>
      <c r="C34" s="1" t="s">
        <v>14</v>
      </c>
      <c r="D34" s="2">
        <v>-55.624343631000002</v>
      </c>
      <c r="E34" s="2">
        <v>-25.495473653000001</v>
      </c>
    </row>
    <row r="35" spans="1:5" x14ac:dyDescent="0.25">
      <c r="A35" s="4" t="s">
        <v>1</v>
      </c>
      <c r="B35" s="1" t="s">
        <v>29</v>
      </c>
      <c r="C35" s="1" t="s">
        <v>14</v>
      </c>
      <c r="D35" s="2">
        <v>-55.661843580000003</v>
      </c>
      <c r="E35" s="2">
        <v>-25.477477906000001</v>
      </c>
    </row>
    <row r="36" spans="1:5" x14ac:dyDescent="0.25">
      <c r="A36" s="4" t="s">
        <v>1</v>
      </c>
      <c r="B36" s="1" t="s">
        <v>29</v>
      </c>
      <c r="C36" s="1" t="s">
        <v>14</v>
      </c>
      <c r="D36" s="2">
        <v>-55.661601924999999</v>
      </c>
      <c r="E36" s="2">
        <v>-25.515852867</v>
      </c>
    </row>
    <row r="37" spans="1:5" x14ac:dyDescent="0.25">
      <c r="A37" s="4" t="s">
        <v>1</v>
      </c>
      <c r="B37" s="1" t="s">
        <v>26</v>
      </c>
      <c r="C37" s="1" t="s">
        <v>12</v>
      </c>
      <c r="D37" s="2">
        <v>-55.700133610999998</v>
      </c>
      <c r="E37" s="2">
        <v>-24.943141293</v>
      </c>
    </row>
    <row r="38" spans="1:5" x14ac:dyDescent="0.25">
      <c r="A38" s="4" t="s">
        <v>1</v>
      </c>
      <c r="B38" s="1" t="s">
        <v>29</v>
      </c>
      <c r="C38" s="1" t="s">
        <v>27</v>
      </c>
      <c r="D38" s="2">
        <v>-55.568480854000001</v>
      </c>
      <c r="E38" s="2">
        <v>-25.439589818999998</v>
      </c>
    </row>
    <row r="39" spans="1:5" x14ac:dyDescent="0.25">
      <c r="A39" s="4" t="s">
        <v>1</v>
      </c>
      <c r="B39" s="1" t="s">
        <v>29</v>
      </c>
      <c r="C39" s="1" t="s">
        <v>27</v>
      </c>
      <c r="D39" s="2">
        <v>-55.544308409999999</v>
      </c>
      <c r="E39" s="2">
        <v>-25.466503174</v>
      </c>
    </row>
    <row r="40" spans="1:5" x14ac:dyDescent="0.25">
      <c r="A40" s="4" t="s">
        <v>1</v>
      </c>
      <c r="B40" s="1" t="s">
        <v>29</v>
      </c>
      <c r="C40" s="1" t="s">
        <v>27</v>
      </c>
      <c r="D40" s="2">
        <v>-55.590307185</v>
      </c>
      <c r="E40" s="2">
        <v>-25.474005252000001</v>
      </c>
    </row>
    <row r="41" spans="1:5" x14ac:dyDescent="0.25">
      <c r="A41" s="4" t="s">
        <v>2</v>
      </c>
      <c r="B41" s="1" t="s">
        <v>26</v>
      </c>
      <c r="C41" s="1" t="s">
        <v>27</v>
      </c>
      <c r="D41" s="2">
        <v>-54.996728048999998</v>
      </c>
      <c r="E41" s="2">
        <v>-25.146924510000002</v>
      </c>
    </row>
    <row r="42" spans="1:5" x14ac:dyDescent="0.25">
      <c r="A42" s="4" t="s">
        <v>2</v>
      </c>
      <c r="B42" s="1" t="s">
        <v>26</v>
      </c>
      <c r="C42" s="1" t="s">
        <v>27</v>
      </c>
      <c r="D42" s="2">
        <v>-55.015157039000002</v>
      </c>
      <c r="E42" s="2">
        <v>-25.183000145000001</v>
      </c>
    </row>
    <row r="43" spans="1:5" x14ac:dyDescent="0.25">
      <c r="A43" s="4" t="s">
        <v>2</v>
      </c>
      <c r="B43" s="1" t="s">
        <v>26</v>
      </c>
      <c r="C43" s="1" t="s">
        <v>27</v>
      </c>
      <c r="D43" s="2">
        <v>-54.970845709999999</v>
      </c>
      <c r="E43" s="2">
        <v>-25.173565627999999</v>
      </c>
    </row>
    <row r="44" spans="1:5" x14ac:dyDescent="0.25">
      <c r="A44" s="4" t="s">
        <v>3</v>
      </c>
      <c r="B44" s="1" t="s">
        <v>26</v>
      </c>
      <c r="C44" s="1" t="s">
        <v>27</v>
      </c>
      <c r="D44" s="2">
        <v>-55.013459742000002</v>
      </c>
      <c r="E44" s="2">
        <v>-25.153559303000002</v>
      </c>
    </row>
    <row r="45" spans="1:5" x14ac:dyDescent="0.25">
      <c r="A45" s="4" t="s">
        <v>3</v>
      </c>
      <c r="B45" s="1" t="s">
        <v>26</v>
      </c>
      <c r="C45" s="1" t="s">
        <v>27</v>
      </c>
      <c r="D45" s="2">
        <v>-54.970838213</v>
      </c>
      <c r="E45" s="2">
        <v>-25.166578877999999</v>
      </c>
    </row>
    <row r="46" spans="1:5" x14ac:dyDescent="0.25">
      <c r="A46" s="4" t="s">
        <v>3</v>
      </c>
      <c r="B46" s="1" t="s">
        <v>29</v>
      </c>
      <c r="C46" s="1" t="s">
        <v>27</v>
      </c>
      <c r="D46" s="2">
        <v>-55.553256816999998</v>
      </c>
      <c r="E46" s="2">
        <v>-25.445067762000001</v>
      </c>
    </row>
    <row r="47" spans="1:5" x14ac:dyDescent="0.25">
      <c r="A47" s="4" t="s">
        <v>3</v>
      </c>
      <c r="B47" s="1" t="s">
        <v>29</v>
      </c>
      <c r="C47" s="1" t="s">
        <v>27</v>
      </c>
      <c r="D47" s="2">
        <v>-55.551652625999999</v>
      </c>
      <c r="E47" s="2">
        <v>-25.477944163</v>
      </c>
    </row>
    <row r="48" spans="1:5" x14ac:dyDescent="0.25">
      <c r="A48" s="4" t="s">
        <v>3</v>
      </c>
      <c r="B48" s="1" t="s">
        <v>29</v>
      </c>
      <c r="C48" s="1" t="s">
        <v>27</v>
      </c>
      <c r="D48" s="2">
        <v>-55.594139400000003</v>
      </c>
      <c r="E48" s="2">
        <v>-25.461988329</v>
      </c>
    </row>
    <row r="49" spans="1:5" x14ac:dyDescent="0.25">
      <c r="A49" s="4" t="s">
        <v>3</v>
      </c>
      <c r="B49" s="1" t="s">
        <v>26</v>
      </c>
      <c r="C49" s="1" t="s">
        <v>27</v>
      </c>
      <c r="D49" s="2">
        <v>-55.006159336000003</v>
      </c>
      <c r="E49" s="2">
        <v>-25.18966489</v>
      </c>
    </row>
    <row r="50" spans="1:5" x14ac:dyDescent="0.25">
      <c r="A50" s="4" t="s">
        <v>3</v>
      </c>
      <c r="B50" s="1" t="s">
        <v>26</v>
      </c>
      <c r="C50" s="1" t="s">
        <v>28</v>
      </c>
      <c r="D50" s="2">
        <v>-54.856608983999998</v>
      </c>
      <c r="E50" s="2">
        <v>-25.244663567</v>
      </c>
    </row>
    <row r="51" spans="1:5" x14ac:dyDescent="0.25">
      <c r="A51" s="4" t="s">
        <v>3</v>
      </c>
      <c r="B51" s="1" t="s">
        <v>26</v>
      </c>
      <c r="C51" s="1" t="s">
        <v>28</v>
      </c>
      <c r="D51" s="2">
        <v>-54.829569693000003</v>
      </c>
      <c r="E51" s="2">
        <v>-25.259765938000001</v>
      </c>
    </row>
    <row r="52" spans="1:5" x14ac:dyDescent="0.25">
      <c r="A52" s="4" t="s">
        <v>3</v>
      </c>
      <c r="B52" s="1" t="s">
        <v>26</v>
      </c>
      <c r="C52" s="1" t="s">
        <v>28</v>
      </c>
      <c r="D52" s="2">
        <v>-54.831370192000001</v>
      </c>
      <c r="E52" s="2">
        <v>-25.278901510000001</v>
      </c>
    </row>
    <row r="53" spans="1:5" x14ac:dyDescent="0.25">
      <c r="A53" s="4" t="s">
        <v>3</v>
      </c>
      <c r="B53" s="1" t="s">
        <v>26</v>
      </c>
      <c r="C53" s="1" t="s">
        <v>28</v>
      </c>
      <c r="D53" s="2">
        <v>-54.859936017000003</v>
      </c>
      <c r="E53" s="2">
        <v>-25.288770292999999</v>
      </c>
    </row>
    <row r="54" spans="1:5" x14ac:dyDescent="0.25">
      <c r="A54" s="4" t="s">
        <v>3</v>
      </c>
      <c r="B54" s="1" t="s">
        <v>26</v>
      </c>
      <c r="C54" s="1" t="s">
        <v>28</v>
      </c>
      <c r="D54" s="2">
        <v>-54.877582851</v>
      </c>
      <c r="E54" s="2">
        <v>-25.266970826000001</v>
      </c>
    </row>
    <row r="55" spans="1:5" x14ac:dyDescent="0.25">
      <c r="A55" s="4" t="s">
        <v>3</v>
      </c>
      <c r="B55" s="1" t="s">
        <v>29</v>
      </c>
      <c r="C55" s="1" t="s">
        <v>16</v>
      </c>
      <c r="D55" s="2">
        <v>-55.671644495999999</v>
      </c>
      <c r="E55" s="2">
        <v>-25.526706704999999</v>
      </c>
    </row>
    <row r="56" spans="1:5" x14ac:dyDescent="0.25">
      <c r="A56" s="4" t="s">
        <v>3</v>
      </c>
      <c r="B56" s="1" t="s">
        <v>29</v>
      </c>
      <c r="C56" s="1" t="s">
        <v>16</v>
      </c>
      <c r="D56" s="2">
        <v>-55.642426729999997</v>
      </c>
      <c r="E56" s="2">
        <v>-25.554513997000001</v>
      </c>
    </row>
    <row r="57" spans="1:5" x14ac:dyDescent="0.25">
      <c r="A57" s="4" t="s">
        <v>3</v>
      </c>
      <c r="B57" s="1" t="s">
        <v>29</v>
      </c>
      <c r="C57" s="1" t="s">
        <v>16</v>
      </c>
      <c r="D57" s="2">
        <v>-55.686187158999999</v>
      </c>
      <c r="E57" s="2">
        <v>-25.561554267999998</v>
      </c>
    </row>
    <row r="58" spans="1:5" x14ac:dyDescent="0.25">
      <c r="A58" s="4" t="s">
        <v>3</v>
      </c>
      <c r="B58" s="1" t="s">
        <v>26</v>
      </c>
      <c r="C58" s="1" t="s">
        <v>11</v>
      </c>
      <c r="D58" s="2">
        <v>-55.740409339999999</v>
      </c>
      <c r="E58" s="2">
        <v>-24.999727657000001</v>
      </c>
    </row>
    <row r="59" spans="1:5" x14ac:dyDescent="0.25">
      <c r="A59" s="4" t="s">
        <v>3</v>
      </c>
      <c r="B59" s="1" t="s">
        <v>26</v>
      </c>
      <c r="C59" s="1" t="s">
        <v>11</v>
      </c>
      <c r="D59" s="2">
        <v>-55.71484916</v>
      </c>
      <c r="E59" s="2">
        <v>-25.023365260999999</v>
      </c>
    </row>
    <row r="60" spans="1:5" x14ac:dyDescent="0.25">
      <c r="A60" s="4" t="s">
        <v>3</v>
      </c>
      <c r="B60" s="1" t="s">
        <v>26</v>
      </c>
      <c r="C60" s="1" t="s">
        <v>11</v>
      </c>
      <c r="D60" s="2">
        <v>-55.740459049000002</v>
      </c>
      <c r="E60" s="2">
        <v>-25.044434923000001</v>
      </c>
    </row>
    <row r="61" spans="1:5" x14ac:dyDescent="0.25">
      <c r="A61" s="4" t="s">
        <v>3</v>
      </c>
      <c r="B61" s="1" t="s">
        <v>26</v>
      </c>
      <c r="C61" s="1" t="s">
        <v>11</v>
      </c>
      <c r="D61" s="2">
        <v>-55.764925865999999</v>
      </c>
      <c r="E61" s="2">
        <v>-25.022896664000001</v>
      </c>
    </row>
    <row r="62" spans="1:5" x14ac:dyDescent="0.25">
      <c r="A62" s="4" t="s">
        <v>3</v>
      </c>
      <c r="B62" s="1" t="s">
        <v>26</v>
      </c>
      <c r="C62" s="1" t="s">
        <v>13</v>
      </c>
      <c r="D62" s="2">
        <v>-55.561913247</v>
      </c>
      <c r="E62" s="2">
        <v>-25.497797157000001</v>
      </c>
    </row>
    <row r="63" spans="1:5" x14ac:dyDescent="0.25">
      <c r="A63" s="4" t="s">
        <v>3</v>
      </c>
      <c r="B63" s="1" t="s">
        <v>26</v>
      </c>
      <c r="C63" s="1" t="s">
        <v>13</v>
      </c>
      <c r="D63" s="2">
        <v>-55.603709731999999</v>
      </c>
      <c r="E63" s="2">
        <v>-25.498560826999999</v>
      </c>
    </row>
    <row r="64" spans="1:5" x14ac:dyDescent="0.25">
      <c r="A64" s="4" t="s">
        <v>3</v>
      </c>
      <c r="B64" s="1" t="s">
        <v>26</v>
      </c>
      <c r="C64" s="1" t="s">
        <v>13</v>
      </c>
      <c r="D64" s="2">
        <v>-55.577586177000001</v>
      </c>
      <c r="E64" s="2">
        <v>-25.532466243999998</v>
      </c>
    </row>
    <row r="65" spans="1:5" x14ac:dyDescent="0.25">
      <c r="A65" s="4" t="s">
        <v>3</v>
      </c>
      <c r="B65" s="1" t="s">
        <v>29</v>
      </c>
      <c r="C65" s="1" t="s">
        <v>14</v>
      </c>
      <c r="D65" s="2">
        <v>-55.643335616000002</v>
      </c>
      <c r="E65" s="2">
        <v>-25.474674073999999</v>
      </c>
    </row>
    <row r="66" spans="1:5" x14ac:dyDescent="0.25">
      <c r="A66" s="4" t="s">
        <v>3</v>
      </c>
      <c r="B66" s="1" t="s">
        <v>29</v>
      </c>
      <c r="C66" s="1" t="s">
        <v>14</v>
      </c>
      <c r="D66" s="2">
        <v>-55.625778662999998</v>
      </c>
      <c r="E66" s="2">
        <v>-25.489653541999999</v>
      </c>
    </row>
    <row r="67" spans="1:5" x14ac:dyDescent="0.25">
      <c r="A67" s="4" t="s">
        <v>3</v>
      </c>
      <c r="B67" s="1" t="s">
        <v>29</v>
      </c>
      <c r="C67" s="1" t="s">
        <v>14</v>
      </c>
      <c r="D67" s="2">
        <v>-55.628518694999997</v>
      </c>
      <c r="E67" s="2">
        <v>-25.508840416000002</v>
      </c>
    </row>
    <row r="68" spans="1:5" x14ac:dyDescent="0.25">
      <c r="A68" s="4" t="s">
        <v>3</v>
      </c>
      <c r="B68" s="1" t="s">
        <v>29</v>
      </c>
      <c r="C68" s="1" t="s">
        <v>14</v>
      </c>
      <c r="D68" s="2">
        <v>-55.650970637</v>
      </c>
      <c r="E68" s="2">
        <v>-25.518438578000001</v>
      </c>
    </row>
    <row r="69" spans="1:5" x14ac:dyDescent="0.25">
      <c r="A69" s="4" t="s">
        <v>3</v>
      </c>
      <c r="B69" s="1" t="s">
        <v>29</v>
      </c>
      <c r="C69" s="1" t="s">
        <v>14</v>
      </c>
      <c r="D69" s="2">
        <v>-55.671277576000001</v>
      </c>
      <c r="E69" s="2">
        <v>-25.506582923</v>
      </c>
    </row>
    <row r="70" spans="1:5" x14ac:dyDescent="0.25">
      <c r="A70" s="4" t="s">
        <v>3</v>
      </c>
      <c r="B70" s="1" t="s">
        <v>29</v>
      </c>
      <c r="C70" s="1" t="s">
        <v>14</v>
      </c>
      <c r="D70" s="2">
        <v>-55.674024596000002</v>
      </c>
      <c r="E70" s="2">
        <v>-25.493431623999999</v>
      </c>
    </row>
    <row r="71" spans="1:5" x14ac:dyDescent="0.25">
      <c r="A71" s="4" t="s">
        <v>3</v>
      </c>
      <c r="B71" s="1" t="s">
        <v>29</v>
      </c>
      <c r="C71" s="1" t="s">
        <v>14</v>
      </c>
      <c r="D71" s="2">
        <v>-55.666858980000001</v>
      </c>
      <c r="E71" s="2">
        <v>-25.480603944999999</v>
      </c>
    </row>
    <row r="72" spans="1:5" x14ac:dyDescent="0.25">
      <c r="A72" s="4" t="s">
        <v>3</v>
      </c>
      <c r="B72" s="1" t="s">
        <v>29</v>
      </c>
      <c r="C72" s="1" t="s">
        <v>30</v>
      </c>
      <c r="D72" s="2">
        <v>-55.553256816999998</v>
      </c>
      <c r="E72" s="2">
        <v>-25.445067762000001</v>
      </c>
    </row>
    <row r="73" spans="1:5" x14ac:dyDescent="0.25">
      <c r="A73" s="4" t="s">
        <v>3</v>
      </c>
      <c r="B73" s="1" t="s">
        <v>29</v>
      </c>
      <c r="C73" s="1" t="s">
        <v>30</v>
      </c>
      <c r="D73" s="2">
        <v>-55.551652625999999</v>
      </c>
      <c r="E73" s="2">
        <v>-25.477944163</v>
      </c>
    </row>
    <row r="74" spans="1:5" x14ac:dyDescent="0.25">
      <c r="A74" s="4" t="s">
        <v>3</v>
      </c>
      <c r="B74" s="1" t="s">
        <v>29</v>
      </c>
      <c r="C74" s="1" t="s">
        <v>30</v>
      </c>
      <c r="D74" s="2">
        <v>-55.594139400000003</v>
      </c>
      <c r="E74" s="2">
        <v>-25.461988329</v>
      </c>
    </row>
    <row r="75" spans="1:5" x14ac:dyDescent="0.25">
      <c r="A75" s="4" t="s">
        <v>3</v>
      </c>
      <c r="B75" s="1" t="s">
        <v>29</v>
      </c>
      <c r="C75" s="1" t="s">
        <v>16</v>
      </c>
      <c r="D75" s="2">
        <v>-55.671644495999999</v>
      </c>
      <c r="E75" s="2">
        <v>-25.526706704999999</v>
      </c>
    </row>
    <row r="76" spans="1:5" x14ac:dyDescent="0.25">
      <c r="A76" s="4" t="s">
        <v>3</v>
      </c>
      <c r="B76" s="1" t="s">
        <v>29</v>
      </c>
      <c r="C76" s="1" t="s">
        <v>16</v>
      </c>
      <c r="D76" s="2">
        <v>-55.642426729999997</v>
      </c>
      <c r="E76" s="2">
        <v>-25.554513997000001</v>
      </c>
    </row>
    <row r="77" spans="1:5" x14ac:dyDescent="0.25">
      <c r="A77" s="4" t="s">
        <v>3</v>
      </c>
      <c r="B77" s="1" t="s">
        <v>29</v>
      </c>
      <c r="C77" s="1" t="s">
        <v>16</v>
      </c>
      <c r="D77" s="2">
        <v>-55.686187158999999</v>
      </c>
      <c r="E77" s="2">
        <v>-25.561554267999998</v>
      </c>
    </row>
    <row r="78" spans="1:5" x14ac:dyDescent="0.25">
      <c r="A78" s="4" t="s">
        <v>5</v>
      </c>
      <c r="B78" s="1" t="s">
        <v>26</v>
      </c>
      <c r="C78" s="1" t="s">
        <v>28</v>
      </c>
      <c r="D78" s="2">
        <v>-54.852817868999999</v>
      </c>
      <c r="E78" s="2">
        <v>-25.289371348</v>
      </c>
    </row>
    <row r="79" spans="1:5" x14ac:dyDescent="0.25">
      <c r="A79" s="4" t="s">
        <v>5</v>
      </c>
      <c r="B79" s="1" t="s">
        <v>26</v>
      </c>
      <c r="C79" s="1" t="s">
        <v>28</v>
      </c>
      <c r="D79" s="2">
        <v>-54.831752391999999</v>
      </c>
      <c r="E79" s="2">
        <v>-25.255046723</v>
      </c>
    </row>
    <row r="80" spans="1:5" x14ac:dyDescent="0.25">
      <c r="A80" s="4" t="s">
        <v>5</v>
      </c>
      <c r="B80" s="1" t="s">
        <v>26</v>
      </c>
      <c r="C80" s="1" t="s">
        <v>28</v>
      </c>
      <c r="D80" s="2">
        <v>-54.867235577999999</v>
      </c>
      <c r="E80" s="2">
        <v>-25.249124137999999</v>
      </c>
    </row>
    <row r="81" spans="1:5" x14ac:dyDescent="0.25">
      <c r="A81" s="4" t="s">
        <v>5</v>
      </c>
      <c r="B81" s="1" t="s">
        <v>26</v>
      </c>
      <c r="C81" s="1" t="s">
        <v>28</v>
      </c>
      <c r="D81" s="2">
        <v>-54.834121832000001</v>
      </c>
      <c r="E81" s="2">
        <v>-25.282505845999999</v>
      </c>
    </row>
    <row r="82" spans="1:5" x14ac:dyDescent="0.25">
      <c r="A82" s="4" t="s">
        <v>5</v>
      </c>
      <c r="B82" s="1" t="s">
        <v>26</v>
      </c>
      <c r="C82" s="1" t="s">
        <v>28</v>
      </c>
      <c r="D82" s="2">
        <v>-54.874264445999998</v>
      </c>
      <c r="E82" s="2">
        <v>-25.277526598000001</v>
      </c>
    </row>
    <row r="83" spans="1:5" x14ac:dyDescent="0.25">
      <c r="A83" s="4" t="s">
        <v>48</v>
      </c>
      <c r="B83" s="1" t="s">
        <v>26</v>
      </c>
      <c r="C83" s="1" t="s">
        <v>28</v>
      </c>
      <c r="D83" s="2">
        <v>-54.873214361000002</v>
      </c>
      <c r="E83" s="2">
        <v>-25.254614835999998</v>
      </c>
    </row>
    <row r="84" spans="1:5" x14ac:dyDescent="0.25">
      <c r="A84" s="4" t="s">
        <v>5</v>
      </c>
      <c r="B84" s="1" t="s">
        <v>26</v>
      </c>
      <c r="C84" s="1" t="s">
        <v>28</v>
      </c>
      <c r="D84" s="2">
        <v>-54.829285138000003</v>
      </c>
      <c r="E84" s="2">
        <v>-25.258907831999998</v>
      </c>
    </row>
    <row r="85" spans="1:5" x14ac:dyDescent="0.25">
      <c r="A85" s="4" t="s">
        <v>5</v>
      </c>
      <c r="B85" s="1" t="s">
        <v>26</v>
      </c>
      <c r="C85" s="1" t="s">
        <v>28</v>
      </c>
      <c r="D85" s="2">
        <v>-54.855570237999999</v>
      </c>
      <c r="E85" s="2">
        <v>-25.289371253999999</v>
      </c>
    </row>
    <row r="86" spans="1:5" x14ac:dyDescent="0.25">
      <c r="A86" s="4" t="s">
        <v>5</v>
      </c>
      <c r="B86" s="1" t="s">
        <v>26</v>
      </c>
      <c r="C86" s="1" t="s">
        <v>13</v>
      </c>
      <c r="D86" s="2">
        <v>-55.578010546999998</v>
      </c>
      <c r="E86" s="2">
        <v>-25.489259084</v>
      </c>
    </row>
    <row r="87" spans="1:5" x14ac:dyDescent="0.25">
      <c r="A87" s="4" t="s">
        <v>5</v>
      </c>
      <c r="B87" s="1" t="s">
        <v>26</v>
      </c>
      <c r="C87" s="1" t="s">
        <v>13</v>
      </c>
      <c r="D87" s="2">
        <v>-55.560356206999998</v>
      </c>
      <c r="E87" s="2">
        <v>-25.518826724</v>
      </c>
    </row>
    <row r="88" spans="1:5" x14ac:dyDescent="0.25">
      <c r="A88" s="4" t="s">
        <v>5</v>
      </c>
      <c r="B88" s="1" t="s">
        <v>26</v>
      </c>
      <c r="C88" s="1" t="s">
        <v>13</v>
      </c>
      <c r="D88" s="2">
        <v>-55.605974815000003</v>
      </c>
      <c r="E88" s="2">
        <v>-25.520737613000001</v>
      </c>
    </row>
    <row r="89" spans="1:5" x14ac:dyDescent="0.25">
      <c r="A89" s="4" t="s">
        <v>5</v>
      </c>
      <c r="B89" s="1" t="s">
        <v>29</v>
      </c>
      <c r="C89" s="1" t="s">
        <v>14</v>
      </c>
      <c r="D89" s="2">
        <v>-55.633424171999998</v>
      </c>
      <c r="E89" s="2">
        <v>-25.478660778999998</v>
      </c>
    </row>
    <row r="90" spans="1:5" x14ac:dyDescent="0.25">
      <c r="A90" s="4" t="s">
        <v>5</v>
      </c>
      <c r="B90" s="1" t="s">
        <v>29</v>
      </c>
      <c r="C90" s="1" t="s">
        <v>14</v>
      </c>
      <c r="D90" s="2">
        <v>-55.637951782000002</v>
      </c>
      <c r="E90" s="2">
        <v>-25.516172426000001</v>
      </c>
    </row>
    <row r="91" spans="1:5" x14ac:dyDescent="0.25">
      <c r="A91" s="4" t="s">
        <v>48</v>
      </c>
      <c r="B91" s="1" t="s">
        <v>29</v>
      </c>
      <c r="C91" s="1" t="s">
        <v>14</v>
      </c>
      <c r="D91" s="2">
        <v>-55.674263506000003</v>
      </c>
      <c r="E91" s="2">
        <v>-25.494186195000001</v>
      </c>
    </row>
    <row r="92" spans="1:5" x14ac:dyDescent="0.25">
      <c r="A92" s="4" t="s">
        <v>5</v>
      </c>
      <c r="B92" s="1" t="s">
        <v>29</v>
      </c>
      <c r="C92" s="1" t="s">
        <v>14</v>
      </c>
      <c r="D92" s="2">
        <v>-55.625177327999999</v>
      </c>
      <c r="E92" s="2">
        <v>-25.501617741</v>
      </c>
    </row>
    <row r="93" spans="1:5" x14ac:dyDescent="0.25">
      <c r="A93" s="4" t="s">
        <v>5</v>
      </c>
      <c r="B93" s="1" t="s">
        <v>29</v>
      </c>
      <c r="C93" s="1" t="s">
        <v>14</v>
      </c>
      <c r="D93" s="2">
        <v>-55.657388050000002</v>
      </c>
      <c r="E93" s="2">
        <v>-25.475430503999998</v>
      </c>
    </row>
    <row r="94" spans="1:5" x14ac:dyDescent="0.25">
      <c r="A94" s="4" t="s">
        <v>48</v>
      </c>
      <c r="B94" s="1" t="s">
        <v>29</v>
      </c>
      <c r="C94" s="1" t="s">
        <v>14</v>
      </c>
      <c r="D94" s="2">
        <v>-55.670044443000002</v>
      </c>
      <c r="E94" s="2">
        <v>-25.508199298000001</v>
      </c>
    </row>
    <row r="95" spans="1:5" x14ac:dyDescent="0.25">
      <c r="A95" s="4" t="s">
        <v>5</v>
      </c>
      <c r="B95" s="1" t="s">
        <v>29</v>
      </c>
      <c r="C95" s="1" t="s">
        <v>27</v>
      </c>
      <c r="D95" s="2">
        <v>-55.591902533999999</v>
      </c>
      <c r="E95" s="2">
        <v>-25.452951980999998</v>
      </c>
    </row>
    <row r="96" spans="1:5" x14ac:dyDescent="0.25">
      <c r="A96" s="4" t="s">
        <v>5</v>
      </c>
      <c r="B96" s="1" t="s">
        <v>29</v>
      </c>
      <c r="C96" s="1" t="s">
        <v>27</v>
      </c>
      <c r="D96" s="2">
        <v>-55.544630388999998</v>
      </c>
      <c r="E96" s="2">
        <v>-25.457370875999999</v>
      </c>
    </row>
    <row r="97" spans="1:5" x14ac:dyDescent="0.25">
      <c r="A97" s="4" t="s">
        <v>5</v>
      </c>
      <c r="B97" s="1" t="s">
        <v>29</v>
      </c>
      <c r="C97" s="1" t="s">
        <v>27</v>
      </c>
      <c r="D97" s="2">
        <v>-55.564536594000003</v>
      </c>
      <c r="E97" s="2">
        <v>-25.484194557999999</v>
      </c>
    </row>
    <row r="98" spans="1:5" x14ac:dyDescent="0.25">
      <c r="A98" s="4" t="s">
        <v>6</v>
      </c>
      <c r="B98" s="1" t="s">
        <v>26</v>
      </c>
      <c r="C98" s="1" t="s">
        <v>28</v>
      </c>
      <c r="D98" s="2">
        <v>-54.838868327</v>
      </c>
      <c r="E98" s="2">
        <v>-25.248182486000001</v>
      </c>
    </row>
    <row r="99" spans="1:5" x14ac:dyDescent="0.25">
      <c r="A99" s="4" t="s">
        <v>6</v>
      </c>
      <c r="B99" s="1" t="s">
        <v>26</v>
      </c>
      <c r="C99" s="1" t="s">
        <v>28</v>
      </c>
      <c r="D99" s="2">
        <v>-54.876636255999998</v>
      </c>
      <c r="E99" s="2">
        <v>-25.274608481000001</v>
      </c>
    </row>
    <row r="100" spans="1:5" x14ac:dyDescent="0.25">
      <c r="A100" s="4" t="s">
        <v>6</v>
      </c>
      <c r="B100" s="1" t="s">
        <v>26</v>
      </c>
      <c r="C100" s="1" t="s">
        <v>28</v>
      </c>
      <c r="D100" s="2">
        <v>-54.835070727000002</v>
      </c>
      <c r="E100" s="2">
        <v>-25.283621492999998</v>
      </c>
    </row>
    <row r="101" spans="1:5" x14ac:dyDescent="0.25">
      <c r="A101" s="4" t="s">
        <v>7</v>
      </c>
      <c r="B101" s="1" t="s">
        <v>26</v>
      </c>
      <c r="C101" s="1" t="s">
        <v>28</v>
      </c>
      <c r="D101" s="2">
        <v>-54.827671283999997</v>
      </c>
      <c r="E101" s="2">
        <v>-25.265343245</v>
      </c>
    </row>
    <row r="102" spans="1:5" x14ac:dyDescent="0.25">
      <c r="A102" s="4" t="s">
        <v>7</v>
      </c>
      <c r="B102" s="1" t="s">
        <v>26</v>
      </c>
      <c r="C102" s="1" t="s">
        <v>28</v>
      </c>
      <c r="D102" s="2">
        <v>-54.868564085000003</v>
      </c>
      <c r="E102" s="2">
        <v>-25.250153617999999</v>
      </c>
    </row>
    <row r="103" spans="1:5" x14ac:dyDescent="0.25">
      <c r="A103" s="4" t="s">
        <v>7</v>
      </c>
      <c r="B103" s="1" t="s">
        <v>26</v>
      </c>
      <c r="C103" s="1" t="s">
        <v>28</v>
      </c>
      <c r="D103" s="2">
        <v>-54.864776083000002</v>
      </c>
      <c r="E103" s="2">
        <v>-25.286881889</v>
      </c>
    </row>
    <row r="104" spans="1:5" x14ac:dyDescent="0.25">
      <c r="A104" s="4" t="s">
        <v>8</v>
      </c>
      <c r="B104" s="1" t="s">
        <v>26</v>
      </c>
      <c r="C104" s="1" t="s">
        <v>28</v>
      </c>
      <c r="D104" s="2">
        <v>-54.853667993999998</v>
      </c>
      <c r="E104" s="2">
        <v>-25.244835502000001</v>
      </c>
    </row>
    <row r="105" spans="1:5" x14ac:dyDescent="0.25">
      <c r="A105" s="4" t="s">
        <v>8</v>
      </c>
      <c r="B105" s="1" t="s">
        <v>26</v>
      </c>
      <c r="C105" s="1" t="s">
        <v>28</v>
      </c>
      <c r="D105" s="2">
        <v>-54.827481358</v>
      </c>
      <c r="E105" s="2">
        <v>-25.266372924999999</v>
      </c>
    </row>
    <row r="106" spans="1:5" x14ac:dyDescent="0.25">
      <c r="A106" s="4" t="s">
        <v>8</v>
      </c>
      <c r="B106" s="1" t="s">
        <v>26</v>
      </c>
      <c r="C106" s="1" t="s">
        <v>28</v>
      </c>
      <c r="D106" s="2">
        <v>-54.839625875999999</v>
      </c>
      <c r="E106" s="2">
        <v>-25.286110298000001</v>
      </c>
    </row>
    <row r="107" spans="1:5" x14ac:dyDescent="0.25">
      <c r="A107" s="4" t="s">
        <v>8</v>
      </c>
      <c r="B107" s="1" t="s">
        <v>26</v>
      </c>
      <c r="C107" s="1" t="s">
        <v>28</v>
      </c>
      <c r="D107" s="2">
        <v>-54.870564760999997</v>
      </c>
      <c r="E107" s="2">
        <v>-25.283362711999999</v>
      </c>
    </row>
    <row r="108" spans="1:5" x14ac:dyDescent="0.25">
      <c r="A108" s="4" t="s">
        <v>8</v>
      </c>
      <c r="B108" s="1" t="s">
        <v>26</v>
      </c>
      <c r="C108" s="1" t="s">
        <v>28</v>
      </c>
      <c r="D108" s="2">
        <v>-54.876632161000003</v>
      </c>
      <c r="E108" s="2">
        <v>-25.261221585000001</v>
      </c>
    </row>
    <row r="109" spans="1:5" x14ac:dyDescent="0.25">
      <c r="A109" s="4" t="s">
        <v>17</v>
      </c>
      <c r="B109" s="1" t="s">
        <v>29</v>
      </c>
      <c r="C109" s="1" t="s">
        <v>16</v>
      </c>
      <c r="D109" s="2">
        <v>-55.655773666999998</v>
      </c>
      <c r="E109" s="2">
        <v>-25.528317935</v>
      </c>
    </row>
    <row r="110" spans="1:5" x14ac:dyDescent="0.25">
      <c r="A110" s="4" t="s">
        <v>17</v>
      </c>
      <c r="B110" s="1" t="s">
        <v>29</v>
      </c>
      <c r="C110" s="1" t="s">
        <v>16</v>
      </c>
      <c r="D110" s="2">
        <v>-55.64681478</v>
      </c>
      <c r="E110" s="2">
        <v>-25.563085215000001</v>
      </c>
    </row>
    <row r="111" spans="1:5" x14ac:dyDescent="0.25">
      <c r="A111" s="4" t="s">
        <v>17</v>
      </c>
      <c r="B111" s="1" t="s">
        <v>29</v>
      </c>
      <c r="C111" s="1" t="s">
        <v>16</v>
      </c>
      <c r="D111" s="2">
        <v>-55.690355484999998</v>
      </c>
      <c r="E111" s="2">
        <v>-25.552508</v>
      </c>
    </row>
    <row r="112" spans="1:5" x14ac:dyDescent="0.25">
      <c r="A112" s="4" t="s">
        <v>18</v>
      </c>
      <c r="B112" s="1" t="s">
        <v>29</v>
      </c>
      <c r="C112" s="1" t="s">
        <v>16</v>
      </c>
      <c r="D112" s="2">
        <v>-55.642939749</v>
      </c>
      <c r="E112" s="2">
        <v>-25.541701485000001</v>
      </c>
    </row>
    <row r="113" spans="1:5" x14ac:dyDescent="0.25">
      <c r="A113" s="4" t="s">
        <v>18</v>
      </c>
      <c r="B113" s="1" t="s">
        <v>29</v>
      </c>
      <c r="C113" s="1" t="s">
        <v>16</v>
      </c>
      <c r="D113" s="2">
        <v>-55.686582008000002</v>
      </c>
      <c r="E113" s="2">
        <v>-25.536023384</v>
      </c>
    </row>
    <row r="114" spans="1:5" x14ac:dyDescent="0.25">
      <c r="A114" s="4" t="s">
        <v>18</v>
      </c>
      <c r="B114" s="1" t="s">
        <v>29</v>
      </c>
      <c r="C114" s="1" t="s">
        <v>16</v>
      </c>
      <c r="D114" s="2">
        <v>-55.664994475</v>
      </c>
      <c r="E114" s="2">
        <v>-25.570895005000001</v>
      </c>
    </row>
    <row r="116" spans="1:5" x14ac:dyDescent="0.25">
      <c r="A116" s="5" t="s">
        <v>49</v>
      </c>
    </row>
    <row r="118" spans="1:5" x14ac:dyDescent="0.25">
      <c r="A118" s="4"/>
      <c r="B118" s="1"/>
      <c r="C118" s="1"/>
      <c r="D118" s="2"/>
      <c r="E118" s="2"/>
    </row>
    <row r="119" spans="1:5" x14ac:dyDescent="0.25">
      <c r="A119" s="4"/>
      <c r="B119" s="1"/>
      <c r="C119" s="1"/>
      <c r="D119" s="2"/>
      <c r="E119" s="2"/>
    </row>
    <row r="120" spans="1:5" x14ac:dyDescent="0.25">
      <c r="A120" s="4"/>
      <c r="B120" s="1"/>
      <c r="C120" s="1"/>
      <c r="D120" s="2"/>
      <c r="E120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C9115-D2D2-4673-971A-E57B0AE543C9}">
  <dimension ref="A1:D36"/>
  <sheetViews>
    <sheetView tabSelected="1" topLeftCell="A46" workbookViewId="0">
      <selection activeCell="A17" sqref="A17"/>
    </sheetView>
  </sheetViews>
  <sheetFormatPr defaultColWidth="11.42578125" defaultRowHeight="15" x14ac:dyDescent="0.25"/>
  <cols>
    <col min="3" max="3" width="26" customWidth="1"/>
    <col min="4" max="4" width="22.7109375" customWidth="1"/>
  </cols>
  <sheetData>
    <row r="1" spans="1:4" x14ac:dyDescent="0.25">
      <c r="A1" s="3" t="s">
        <v>1</v>
      </c>
      <c r="B1" s="3" t="s">
        <v>0</v>
      </c>
      <c r="C1" s="3">
        <v>-54.971753077999999</v>
      </c>
      <c r="D1" s="3">
        <v>-25.162752001000001</v>
      </c>
    </row>
    <row r="2" spans="1:4" x14ac:dyDescent="0.25">
      <c r="A2" s="3" t="s">
        <v>1</v>
      </c>
      <c r="B2" s="3" t="s">
        <v>0</v>
      </c>
      <c r="C2" s="3">
        <v>-55.000280126</v>
      </c>
      <c r="D2" s="3">
        <v>-25.192166982</v>
      </c>
    </row>
    <row r="3" spans="1:4" x14ac:dyDescent="0.25">
      <c r="A3" s="3" t="s">
        <v>1</v>
      </c>
      <c r="B3" s="3" t="s">
        <v>0</v>
      </c>
      <c r="C3" s="3">
        <v>-55.003344996000003</v>
      </c>
      <c r="D3" s="3">
        <v>-25.148081692000002</v>
      </c>
    </row>
    <row r="4" spans="1:4" x14ac:dyDescent="0.25">
      <c r="A4" s="3" t="s">
        <v>1</v>
      </c>
      <c r="B4" s="3" t="s">
        <v>0</v>
      </c>
      <c r="C4" s="3">
        <v>-55.018617681000002</v>
      </c>
      <c r="D4" s="3">
        <v>-25.161870131000001</v>
      </c>
    </row>
    <row r="5" spans="1:4" x14ac:dyDescent="0.25">
      <c r="A5" s="3" t="s">
        <v>1</v>
      </c>
      <c r="B5" s="3" t="s">
        <v>0</v>
      </c>
      <c r="C5" s="3">
        <v>-55.015890569</v>
      </c>
      <c r="D5" s="3">
        <v>-25.181834808000001</v>
      </c>
    </row>
    <row r="6" spans="1:4" x14ac:dyDescent="0.25">
      <c r="A6" s="3" t="s">
        <v>1</v>
      </c>
      <c r="B6" s="3" t="s">
        <v>0</v>
      </c>
      <c r="C6" s="3">
        <v>-54.979643752999998</v>
      </c>
      <c r="D6" s="3">
        <v>-25.151932068000001</v>
      </c>
    </row>
    <row r="7" spans="1:4" x14ac:dyDescent="0.25">
      <c r="A7" s="3" t="s">
        <v>1</v>
      </c>
      <c r="B7" s="3" t="s">
        <v>0</v>
      </c>
      <c r="C7" s="3">
        <v>-54.977291088000001</v>
      </c>
      <c r="D7" s="3">
        <v>-25.184039764000001</v>
      </c>
    </row>
    <row r="8" spans="1:4" x14ac:dyDescent="0.25">
      <c r="A8" s="3" t="s">
        <v>1</v>
      </c>
      <c r="B8" s="3" t="s">
        <v>9</v>
      </c>
      <c r="C8" s="3">
        <v>-55.598844456000002</v>
      </c>
      <c r="D8" s="3">
        <v>-25.057087467999999</v>
      </c>
    </row>
    <row r="9" spans="1:4" x14ac:dyDescent="0.25">
      <c r="A9" s="3" t="s">
        <v>1</v>
      </c>
      <c r="B9" s="3" t="s">
        <v>9</v>
      </c>
      <c r="C9" s="3">
        <v>-55.573606048999999</v>
      </c>
      <c r="D9" s="3">
        <v>-25.076902583999999</v>
      </c>
    </row>
    <row r="10" spans="1:4" x14ac:dyDescent="0.25">
      <c r="A10" s="3" t="s">
        <v>1</v>
      </c>
      <c r="B10" s="3" t="s">
        <v>9</v>
      </c>
      <c r="C10" s="3">
        <v>-55.583106663999999</v>
      </c>
      <c r="D10" s="3">
        <v>-25.097412298999998</v>
      </c>
    </row>
    <row r="11" spans="1:4" x14ac:dyDescent="0.25">
      <c r="A11" s="3" t="s">
        <v>1</v>
      </c>
      <c r="B11" s="3" t="s">
        <v>9</v>
      </c>
      <c r="C11" s="3">
        <v>-55.616983507</v>
      </c>
      <c r="D11" s="3">
        <v>-25.094828935999999</v>
      </c>
    </row>
    <row r="12" spans="1:4" x14ac:dyDescent="0.25">
      <c r="A12" s="3" t="s">
        <v>1</v>
      </c>
      <c r="B12" s="3" t="s">
        <v>9</v>
      </c>
      <c r="C12" s="3">
        <v>-55.622611593000002</v>
      </c>
      <c r="D12" s="3">
        <v>-25.074723612</v>
      </c>
    </row>
    <row r="13" spans="1:4" x14ac:dyDescent="0.25">
      <c r="A13" s="3" t="s">
        <v>1</v>
      </c>
      <c r="B13" s="3" t="s">
        <v>9</v>
      </c>
      <c r="C13" s="3">
        <v>-55.597730339000002</v>
      </c>
      <c r="D13" s="3">
        <v>-25.029078007999999</v>
      </c>
    </row>
    <row r="14" spans="1:4" x14ac:dyDescent="0.25">
      <c r="A14" s="3" t="s">
        <v>1</v>
      </c>
      <c r="B14" s="3" t="s">
        <v>9</v>
      </c>
      <c r="C14" s="3">
        <v>-55.543569628</v>
      </c>
      <c r="D14" s="3">
        <v>-25.075380314</v>
      </c>
    </row>
    <row r="15" spans="1:4" x14ac:dyDescent="0.25">
      <c r="A15" s="3" t="s">
        <v>1</v>
      </c>
      <c r="B15" s="3" t="s">
        <v>9</v>
      </c>
      <c r="C15" s="3">
        <v>-55.563506244999999</v>
      </c>
      <c r="D15" s="3">
        <v>-25.118119218</v>
      </c>
    </row>
    <row r="16" spans="1:4" x14ac:dyDescent="0.25">
      <c r="A16" s="3" t="s">
        <v>1</v>
      </c>
      <c r="B16" s="3" t="s">
        <v>9</v>
      </c>
      <c r="C16" s="3">
        <v>-55.632653437999998</v>
      </c>
      <c r="D16" s="3">
        <v>-25.117388913999999</v>
      </c>
    </row>
    <row r="17" spans="1:4" x14ac:dyDescent="0.25">
      <c r="A17" s="3" t="s">
        <v>1</v>
      </c>
      <c r="B17" s="3" t="s">
        <v>9</v>
      </c>
      <c r="C17" s="3">
        <v>-55.643138378000003</v>
      </c>
      <c r="D17" s="3">
        <v>-25.051231340000001</v>
      </c>
    </row>
    <row r="18" spans="1:4" x14ac:dyDescent="0.25">
      <c r="A18" s="3" t="s">
        <v>1</v>
      </c>
      <c r="B18" s="3" t="s">
        <v>10</v>
      </c>
      <c r="C18" s="3">
        <v>-55.621628233000003</v>
      </c>
      <c r="D18" s="3">
        <v>-24.948763178</v>
      </c>
    </row>
    <row r="19" spans="1:4" x14ac:dyDescent="0.25">
      <c r="A19" s="3" t="s">
        <v>1</v>
      </c>
      <c r="B19" s="3" t="s">
        <v>10</v>
      </c>
      <c r="C19" s="3">
        <v>-55.597323121000002</v>
      </c>
      <c r="D19" s="3">
        <v>-24.979835910999999</v>
      </c>
    </row>
    <row r="20" spans="1:4" x14ac:dyDescent="0.25">
      <c r="A20" s="3" t="s">
        <v>1</v>
      </c>
      <c r="B20" s="3" t="s">
        <v>10</v>
      </c>
      <c r="C20" s="3">
        <v>-55.643796076000001</v>
      </c>
      <c r="D20" s="3">
        <v>-24.978124384000001</v>
      </c>
    </row>
    <row r="21" spans="1:4" x14ac:dyDescent="0.25">
      <c r="A21" s="3" t="s">
        <v>1</v>
      </c>
      <c r="B21" s="3" t="s">
        <v>9</v>
      </c>
      <c r="C21" s="3">
        <v>-55.598844456000002</v>
      </c>
      <c r="D21" s="3">
        <v>-25.057087467999999</v>
      </c>
    </row>
    <row r="22" spans="1:4" x14ac:dyDescent="0.25">
      <c r="A22" s="3" t="s">
        <v>1</v>
      </c>
      <c r="B22" s="3" t="s">
        <v>9</v>
      </c>
      <c r="C22" s="3">
        <v>-55.573606048999999</v>
      </c>
      <c r="D22" s="3">
        <v>-25.076902583999999</v>
      </c>
    </row>
    <row r="23" spans="1:4" x14ac:dyDescent="0.25">
      <c r="A23" s="3" t="s">
        <v>1</v>
      </c>
      <c r="B23" s="3" t="s">
        <v>9</v>
      </c>
      <c r="C23" s="3">
        <v>-55.583106663999999</v>
      </c>
      <c r="D23" s="3">
        <v>-25.097412298999998</v>
      </c>
    </row>
    <row r="24" spans="1:4" x14ac:dyDescent="0.25">
      <c r="A24" s="3" t="s">
        <v>1</v>
      </c>
      <c r="B24" s="3" t="s">
        <v>9</v>
      </c>
      <c r="C24" s="3">
        <v>-55.616983507</v>
      </c>
      <c r="D24" s="3">
        <v>-25.094828935999999</v>
      </c>
    </row>
    <row r="25" spans="1:4" x14ac:dyDescent="0.25">
      <c r="A25" s="3" t="s">
        <v>1</v>
      </c>
      <c r="B25" s="3" t="s">
        <v>9</v>
      </c>
      <c r="C25" s="3">
        <v>-55.622611593000002</v>
      </c>
      <c r="D25" s="3">
        <v>-25.074723612</v>
      </c>
    </row>
    <row r="26" spans="1:4" x14ac:dyDescent="0.25">
      <c r="A26" s="3" t="s">
        <v>1</v>
      </c>
      <c r="B26" s="3" t="s">
        <v>9</v>
      </c>
      <c r="C26" s="3">
        <v>-55.597730339000002</v>
      </c>
      <c r="D26" s="3">
        <v>-25.029078007999999</v>
      </c>
    </row>
    <row r="27" spans="1:4" x14ac:dyDescent="0.25">
      <c r="A27" s="3" t="s">
        <v>1</v>
      </c>
      <c r="B27" s="3" t="s">
        <v>9</v>
      </c>
      <c r="C27" s="3">
        <v>-55.543569628</v>
      </c>
      <c r="D27" s="3">
        <v>-25.075380314</v>
      </c>
    </row>
    <row r="28" spans="1:4" x14ac:dyDescent="0.25">
      <c r="A28" s="3" t="s">
        <v>1</v>
      </c>
      <c r="B28" s="3" t="s">
        <v>9</v>
      </c>
      <c r="C28" s="3">
        <v>-55.563506244999999</v>
      </c>
      <c r="D28" s="3">
        <v>-25.118119218</v>
      </c>
    </row>
    <row r="29" spans="1:4" x14ac:dyDescent="0.25">
      <c r="A29" s="3" t="s">
        <v>1</v>
      </c>
      <c r="B29" s="3" t="s">
        <v>9</v>
      </c>
      <c r="C29" s="3">
        <v>-55.632653437999998</v>
      </c>
      <c r="D29" s="3">
        <v>-25.117388913999999</v>
      </c>
    </row>
    <row r="30" spans="1:4" x14ac:dyDescent="0.25">
      <c r="A30" s="3" t="s">
        <v>1</v>
      </c>
      <c r="B30" s="3" t="s">
        <v>9</v>
      </c>
      <c r="C30" s="3">
        <v>-55.643138378000003</v>
      </c>
      <c r="D30" s="3">
        <v>-25.051231340000001</v>
      </c>
    </row>
    <row r="31" spans="1:4" x14ac:dyDescent="0.25">
      <c r="A31" s="3" t="s">
        <v>1</v>
      </c>
      <c r="B31" s="3" t="s">
        <v>10</v>
      </c>
      <c r="C31" s="3">
        <v>-55.621628233000003</v>
      </c>
      <c r="D31" s="3">
        <v>-24.948763178</v>
      </c>
    </row>
    <row r="32" spans="1:4" x14ac:dyDescent="0.25">
      <c r="A32" s="3" t="s">
        <v>1</v>
      </c>
      <c r="B32" s="3" t="s">
        <v>10</v>
      </c>
      <c r="C32" s="3">
        <v>-55.597323121000002</v>
      </c>
      <c r="D32" s="3">
        <v>-24.979835910999999</v>
      </c>
    </row>
    <row r="33" spans="1:4" x14ac:dyDescent="0.25">
      <c r="A33" s="3" t="s">
        <v>1</v>
      </c>
      <c r="B33" s="3" t="s">
        <v>10</v>
      </c>
      <c r="C33" s="3">
        <v>-55.643796076000001</v>
      </c>
      <c r="D33" s="3">
        <v>-24.978124384000001</v>
      </c>
    </row>
    <row r="34" spans="1:4" x14ac:dyDescent="0.25">
      <c r="A34" s="3" t="s">
        <v>1</v>
      </c>
      <c r="B34" s="3" t="s">
        <v>15</v>
      </c>
      <c r="C34" s="3">
        <v>-55.568480854000001</v>
      </c>
      <c r="D34" s="3">
        <v>-25.439589818999998</v>
      </c>
    </row>
    <row r="35" spans="1:4" x14ac:dyDescent="0.25">
      <c r="A35" s="3" t="s">
        <v>1</v>
      </c>
      <c r="B35" s="3" t="s">
        <v>15</v>
      </c>
      <c r="C35" s="3">
        <v>-55.544308409999999</v>
      </c>
      <c r="D35" s="3">
        <v>-25.466503174</v>
      </c>
    </row>
    <row r="36" spans="1:4" x14ac:dyDescent="0.25">
      <c r="A36" s="3" t="s">
        <v>1</v>
      </c>
      <c r="B36" s="3" t="s">
        <v>15</v>
      </c>
      <c r="C36" s="3">
        <v>-55.590307185</v>
      </c>
      <c r="D36" s="3">
        <v>-25.474005252000001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7F515-BBA2-4643-A6DC-400E2D2E7EFF}">
  <dimension ref="A1:D3"/>
  <sheetViews>
    <sheetView workbookViewId="0">
      <selection activeCell="D14" sqref="D14"/>
    </sheetView>
  </sheetViews>
  <sheetFormatPr defaultColWidth="11.42578125" defaultRowHeight="15" x14ac:dyDescent="0.25"/>
  <cols>
    <col min="3" max="3" width="16.7109375" customWidth="1"/>
    <col min="4" max="4" width="21" customWidth="1"/>
  </cols>
  <sheetData>
    <row r="1" spans="1:4" x14ac:dyDescent="0.25">
      <c r="A1" s="1" t="s">
        <v>2</v>
      </c>
      <c r="B1" s="1" t="s">
        <v>0</v>
      </c>
      <c r="C1" s="2">
        <v>-54.996728048999998</v>
      </c>
      <c r="D1" s="2">
        <v>-25.146924510000002</v>
      </c>
    </row>
    <row r="2" spans="1:4" x14ac:dyDescent="0.25">
      <c r="A2" s="1" t="s">
        <v>2</v>
      </c>
      <c r="B2" s="1" t="s">
        <v>0</v>
      </c>
      <c r="C2" s="2">
        <v>-55.015157039000002</v>
      </c>
      <c r="D2" s="2">
        <v>-25.183000145000001</v>
      </c>
    </row>
    <row r="3" spans="1:4" x14ac:dyDescent="0.25">
      <c r="A3" s="1" t="s">
        <v>2</v>
      </c>
      <c r="B3" s="1" t="s">
        <v>0</v>
      </c>
      <c r="C3" s="2">
        <v>-54.970845709999999</v>
      </c>
      <c r="D3" s="2">
        <v>-25.173565627999999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1DD59-267F-4EBB-AF81-BA018AF39D22}">
  <dimension ref="A1:D28"/>
  <sheetViews>
    <sheetView workbookViewId="0">
      <selection activeCell="F11" sqref="F11"/>
    </sheetView>
  </sheetViews>
  <sheetFormatPr defaultColWidth="11.42578125" defaultRowHeight="15" x14ac:dyDescent="0.25"/>
  <cols>
    <col min="2" max="2" width="25.42578125" customWidth="1"/>
    <col min="3" max="3" width="20.28515625" customWidth="1"/>
    <col min="4" max="4" width="24.42578125" customWidth="1"/>
  </cols>
  <sheetData>
    <row r="1" spans="1:4" x14ac:dyDescent="0.25">
      <c r="A1" s="1" t="s">
        <v>3</v>
      </c>
      <c r="B1" s="1" t="s">
        <v>0</v>
      </c>
      <c r="C1" s="2">
        <v>-55.013459742000002</v>
      </c>
      <c r="D1" s="2">
        <v>-25.153559303000002</v>
      </c>
    </row>
    <row r="2" spans="1:4" x14ac:dyDescent="0.25">
      <c r="A2" s="1" t="s">
        <v>3</v>
      </c>
      <c r="B2" s="1" t="s">
        <v>0</v>
      </c>
      <c r="C2" s="2">
        <v>-54.970838213</v>
      </c>
      <c r="D2" s="2">
        <v>-25.166578877999999</v>
      </c>
    </row>
    <row r="3" spans="1:4" x14ac:dyDescent="0.25">
      <c r="A3" s="1" t="s">
        <v>3</v>
      </c>
      <c r="B3" s="1" t="s">
        <v>0</v>
      </c>
      <c r="C3" s="2">
        <v>-55.006159336000003</v>
      </c>
      <c r="D3" s="2">
        <v>-25.18966489</v>
      </c>
    </row>
    <row r="4" spans="1:4" x14ac:dyDescent="0.25">
      <c r="A4" s="1" t="s">
        <v>3</v>
      </c>
      <c r="B4" s="1" t="s">
        <v>4</v>
      </c>
      <c r="C4" s="2">
        <v>-54.856608983999998</v>
      </c>
      <c r="D4" s="2">
        <v>-25.244663567</v>
      </c>
    </row>
    <row r="5" spans="1:4" x14ac:dyDescent="0.25">
      <c r="A5" s="1" t="s">
        <v>3</v>
      </c>
      <c r="B5" s="1" t="s">
        <v>4</v>
      </c>
      <c r="C5" s="2">
        <v>-54.829569693000003</v>
      </c>
      <c r="D5" s="2">
        <v>-25.259765938000001</v>
      </c>
    </row>
    <row r="6" spans="1:4" x14ac:dyDescent="0.25">
      <c r="A6" s="1" t="s">
        <v>3</v>
      </c>
      <c r="B6" s="1" t="s">
        <v>4</v>
      </c>
      <c r="C6" s="2">
        <v>-54.831370192000001</v>
      </c>
      <c r="D6" s="2">
        <v>-25.278901510000001</v>
      </c>
    </row>
    <row r="7" spans="1:4" x14ac:dyDescent="0.25">
      <c r="A7" s="1" t="s">
        <v>3</v>
      </c>
      <c r="B7" s="1" t="s">
        <v>4</v>
      </c>
      <c r="C7" s="2">
        <v>-54.859936017000003</v>
      </c>
      <c r="D7" s="2">
        <v>-25.288770292999999</v>
      </c>
    </row>
    <row r="8" spans="1:4" x14ac:dyDescent="0.25">
      <c r="A8" s="1" t="s">
        <v>3</v>
      </c>
      <c r="B8" s="1" t="s">
        <v>4</v>
      </c>
      <c r="C8" s="2">
        <v>-54.877582851</v>
      </c>
      <c r="D8" s="2">
        <v>-25.266970826000001</v>
      </c>
    </row>
    <row r="9" spans="1:4" x14ac:dyDescent="0.25">
      <c r="A9" s="1" t="s">
        <v>3</v>
      </c>
      <c r="B9" s="1" t="s">
        <v>11</v>
      </c>
      <c r="C9" s="2">
        <v>-55.740409339999999</v>
      </c>
      <c r="D9" s="2">
        <v>-24.999727657000001</v>
      </c>
    </row>
    <row r="10" spans="1:4" x14ac:dyDescent="0.25">
      <c r="A10" s="1" t="s">
        <v>3</v>
      </c>
      <c r="B10" s="1" t="s">
        <v>11</v>
      </c>
      <c r="C10" s="2">
        <v>-55.71484916</v>
      </c>
      <c r="D10" s="2">
        <v>-25.023365260999999</v>
      </c>
    </row>
    <row r="11" spans="1:4" x14ac:dyDescent="0.25">
      <c r="A11" s="1" t="s">
        <v>3</v>
      </c>
      <c r="B11" s="1" t="s">
        <v>11</v>
      </c>
      <c r="C11" s="2">
        <v>-55.740459049000002</v>
      </c>
      <c r="D11" s="2">
        <v>-25.044434923000001</v>
      </c>
    </row>
    <row r="12" spans="1:4" x14ac:dyDescent="0.25">
      <c r="A12" s="1" t="s">
        <v>3</v>
      </c>
      <c r="B12" s="1" t="s">
        <v>11</v>
      </c>
      <c r="C12" s="2">
        <v>-55.764925865999999</v>
      </c>
      <c r="D12" s="2">
        <v>-25.022896664000001</v>
      </c>
    </row>
    <row r="13" spans="1:4" x14ac:dyDescent="0.25">
      <c r="A13" s="1" t="s">
        <v>3</v>
      </c>
      <c r="B13" s="1" t="s">
        <v>13</v>
      </c>
      <c r="C13" s="2">
        <v>-55.561913247</v>
      </c>
      <c r="D13" s="2">
        <v>-25.497797157000001</v>
      </c>
    </row>
    <row r="14" spans="1:4" x14ac:dyDescent="0.25">
      <c r="A14" s="1" t="s">
        <v>3</v>
      </c>
      <c r="B14" s="1" t="s">
        <v>13</v>
      </c>
      <c r="C14" s="2">
        <v>-55.603709731999999</v>
      </c>
      <c r="D14" s="2">
        <v>-25.498560826999999</v>
      </c>
    </row>
    <row r="15" spans="1:4" x14ac:dyDescent="0.25">
      <c r="A15" s="1" t="s">
        <v>3</v>
      </c>
      <c r="B15" s="1" t="s">
        <v>13</v>
      </c>
      <c r="C15" s="2">
        <v>-55.577586177000001</v>
      </c>
      <c r="D15" s="2">
        <v>-25.532466243999998</v>
      </c>
    </row>
    <row r="16" spans="1:4" x14ac:dyDescent="0.25">
      <c r="A16" s="1" t="s">
        <v>3</v>
      </c>
      <c r="B16" s="1" t="s">
        <v>14</v>
      </c>
      <c r="C16" s="2">
        <v>-55.643335616000002</v>
      </c>
      <c r="D16" s="2">
        <v>-25.474674073999999</v>
      </c>
    </row>
    <row r="17" spans="1:4" x14ac:dyDescent="0.25">
      <c r="A17" s="1" t="s">
        <v>3</v>
      </c>
      <c r="B17" s="1" t="s">
        <v>14</v>
      </c>
      <c r="C17" s="2">
        <v>-55.625778662999998</v>
      </c>
      <c r="D17" s="2">
        <v>-25.489653541999999</v>
      </c>
    </row>
    <row r="18" spans="1:4" x14ac:dyDescent="0.25">
      <c r="A18" s="1" t="s">
        <v>3</v>
      </c>
      <c r="B18" s="1" t="s">
        <v>14</v>
      </c>
      <c r="C18" s="2">
        <v>-55.628518694999997</v>
      </c>
      <c r="D18" s="2">
        <v>-25.508840416000002</v>
      </c>
    </row>
    <row r="19" spans="1:4" x14ac:dyDescent="0.25">
      <c r="A19" s="1" t="s">
        <v>3</v>
      </c>
      <c r="B19" s="1" t="s">
        <v>14</v>
      </c>
      <c r="C19" s="2">
        <v>-55.650970637</v>
      </c>
      <c r="D19" s="2">
        <v>-25.518438578000001</v>
      </c>
    </row>
    <row r="20" spans="1:4" x14ac:dyDescent="0.25">
      <c r="A20" s="1" t="s">
        <v>3</v>
      </c>
      <c r="B20" s="1" t="s">
        <v>14</v>
      </c>
      <c r="C20" s="2">
        <v>-55.671277576000001</v>
      </c>
      <c r="D20" s="2">
        <v>-25.506582923</v>
      </c>
    </row>
    <row r="21" spans="1:4" x14ac:dyDescent="0.25">
      <c r="A21" s="1" t="s">
        <v>3</v>
      </c>
      <c r="B21" s="1" t="s">
        <v>14</v>
      </c>
      <c r="C21" s="2">
        <v>-55.674024596000002</v>
      </c>
      <c r="D21" s="2">
        <v>-25.493431623999999</v>
      </c>
    </row>
    <row r="22" spans="1:4" x14ac:dyDescent="0.25">
      <c r="A22" s="1" t="s">
        <v>3</v>
      </c>
      <c r="B22" s="1" t="s">
        <v>14</v>
      </c>
      <c r="C22" s="2">
        <v>-55.666858980000001</v>
      </c>
      <c r="D22" s="2">
        <v>-25.480603944999999</v>
      </c>
    </row>
    <row r="23" spans="1:4" x14ac:dyDescent="0.25">
      <c r="A23" s="1" t="s">
        <v>3</v>
      </c>
      <c r="B23" s="1" t="s">
        <v>15</v>
      </c>
      <c r="C23" s="2">
        <v>-55.553256816999998</v>
      </c>
      <c r="D23" s="2">
        <v>-25.445067762000001</v>
      </c>
    </row>
    <row r="24" spans="1:4" x14ac:dyDescent="0.25">
      <c r="A24" s="1" t="s">
        <v>3</v>
      </c>
      <c r="B24" s="1" t="s">
        <v>15</v>
      </c>
      <c r="C24" s="2">
        <v>-55.551652625999999</v>
      </c>
      <c r="D24" s="2">
        <v>-25.477944163</v>
      </c>
    </row>
    <row r="25" spans="1:4" x14ac:dyDescent="0.25">
      <c r="A25" s="1" t="s">
        <v>3</v>
      </c>
      <c r="B25" s="1" t="s">
        <v>15</v>
      </c>
      <c r="C25" s="2">
        <v>-55.594139400000003</v>
      </c>
      <c r="D25" s="2">
        <v>-25.461988329</v>
      </c>
    </row>
    <row r="26" spans="1:4" x14ac:dyDescent="0.25">
      <c r="A26" s="1" t="s">
        <v>3</v>
      </c>
      <c r="B26" s="1" t="s">
        <v>16</v>
      </c>
      <c r="C26" s="2">
        <v>-55.671644495999999</v>
      </c>
      <c r="D26" s="2">
        <v>-25.526706704999999</v>
      </c>
    </row>
    <row r="27" spans="1:4" x14ac:dyDescent="0.25">
      <c r="A27" s="1" t="s">
        <v>3</v>
      </c>
      <c r="B27" s="1" t="s">
        <v>16</v>
      </c>
      <c r="C27" s="2">
        <v>-55.642426729999997</v>
      </c>
      <c r="D27" s="2">
        <v>-25.554513997000001</v>
      </c>
    </row>
    <row r="28" spans="1:4" x14ac:dyDescent="0.25">
      <c r="A28" s="1" t="s">
        <v>3</v>
      </c>
      <c r="B28" s="1" t="s">
        <v>16</v>
      </c>
      <c r="C28" s="2">
        <v>-55.686187158999999</v>
      </c>
      <c r="D28" s="2">
        <v>-25.561554267999998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7E65C-F50D-41C3-998A-E9F39F8F6D3D}">
  <dimension ref="A1:M15"/>
  <sheetViews>
    <sheetView workbookViewId="0">
      <selection activeCell="K26" sqref="K26"/>
    </sheetView>
  </sheetViews>
  <sheetFormatPr defaultColWidth="11.42578125" defaultRowHeight="15" x14ac:dyDescent="0.25"/>
  <cols>
    <col min="3" max="3" width="16.5703125" customWidth="1"/>
  </cols>
  <sheetData>
    <row r="1" spans="1:13" ht="63" x14ac:dyDescent="0.25">
      <c r="A1" s="11" t="s">
        <v>50</v>
      </c>
      <c r="B1" s="12" t="s">
        <v>31</v>
      </c>
      <c r="C1" s="13" t="s">
        <v>32</v>
      </c>
      <c r="D1" s="13" t="s">
        <v>33</v>
      </c>
      <c r="E1" s="13" t="s">
        <v>34</v>
      </c>
      <c r="F1" s="13" t="s">
        <v>35</v>
      </c>
      <c r="G1" s="13" t="s">
        <v>51</v>
      </c>
      <c r="H1" s="13" t="s">
        <v>36</v>
      </c>
      <c r="I1" s="13" t="s">
        <v>37</v>
      </c>
      <c r="J1" s="13" t="s">
        <v>38</v>
      </c>
      <c r="K1" s="13" t="s">
        <v>39</v>
      </c>
      <c r="L1" s="13" t="s">
        <v>40</v>
      </c>
      <c r="M1" s="14" t="s">
        <v>41</v>
      </c>
    </row>
    <row r="2" spans="1:13" ht="24" x14ac:dyDescent="0.25">
      <c r="A2" s="25" t="s">
        <v>42</v>
      </c>
      <c r="B2" s="15" t="s">
        <v>30</v>
      </c>
      <c r="C2" s="16">
        <v>119</v>
      </c>
      <c r="D2" s="17"/>
      <c r="E2" s="17"/>
      <c r="F2" s="17"/>
      <c r="G2" s="17"/>
      <c r="H2" s="17"/>
      <c r="I2" s="16">
        <v>3</v>
      </c>
      <c r="J2" s="16"/>
      <c r="K2" s="16">
        <v>6</v>
      </c>
      <c r="L2" s="17"/>
      <c r="M2" s="18">
        <f t="shared" ref="M2:M14" si="0">SUM(C2:L2)</f>
        <v>128</v>
      </c>
    </row>
    <row r="3" spans="1:13" ht="24" x14ac:dyDescent="0.25">
      <c r="A3" s="25"/>
      <c r="B3" s="9" t="s">
        <v>43</v>
      </c>
      <c r="C3" s="19"/>
      <c r="D3" s="19">
        <v>9</v>
      </c>
      <c r="E3" s="20"/>
      <c r="F3" s="20"/>
      <c r="G3" s="20"/>
      <c r="H3" s="19"/>
      <c r="I3" s="20"/>
      <c r="J3" s="19"/>
      <c r="K3" s="19">
        <v>6</v>
      </c>
      <c r="L3" s="20"/>
      <c r="M3" s="21">
        <f t="shared" si="0"/>
        <v>15</v>
      </c>
    </row>
    <row r="4" spans="1:13" ht="24" x14ac:dyDescent="0.25">
      <c r="A4" s="25"/>
      <c r="B4" s="10" t="s">
        <v>44</v>
      </c>
      <c r="C4" s="22">
        <v>3</v>
      </c>
      <c r="D4" s="22">
        <v>52</v>
      </c>
      <c r="E4" s="22"/>
      <c r="F4" s="22">
        <v>6</v>
      </c>
      <c r="G4" s="23"/>
      <c r="H4" s="22">
        <v>18</v>
      </c>
      <c r="I4" s="23"/>
      <c r="J4" s="22"/>
      <c r="K4" s="22">
        <v>46</v>
      </c>
      <c r="L4" s="22">
        <v>40</v>
      </c>
      <c r="M4" s="24">
        <f t="shared" si="0"/>
        <v>165</v>
      </c>
    </row>
    <row r="5" spans="1:13" x14ac:dyDescent="0.25">
      <c r="A5" s="25" t="s">
        <v>29</v>
      </c>
      <c r="B5" s="9" t="s">
        <v>9</v>
      </c>
      <c r="C5" s="19">
        <v>310</v>
      </c>
      <c r="D5" s="20"/>
      <c r="E5" s="20"/>
      <c r="F5" s="20"/>
      <c r="G5" s="20"/>
      <c r="H5" s="20"/>
      <c r="I5" s="19"/>
      <c r="J5" s="19"/>
      <c r="K5" s="19"/>
      <c r="L5" s="20"/>
      <c r="M5" s="21">
        <f t="shared" si="0"/>
        <v>310</v>
      </c>
    </row>
    <row r="6" spans="1:13" ht="24" x14ac:dyDescent="0.25">
      <c r="A6" s="25"/>
      <c r="B6" s="9" t="s">
        <v>45</v>
      </c>
      <c r="C6" s="19">
        <v>4</v>
      </c>
      <c r="D6" s="20"/>
      <c r="E6" s="20"/>
      <c r="F6" s="20"/>
      <c r="G6" s="20"/>
      <c r="H6" s="20"/>
      <c r="I6" s="20"/>
      <c r="J6" s="19"/>
      <c r="K6" s="20"/>
      <c r="L6" s="20"/>
      <c r="M6" s="21">
        <f t="shared" si="0"/>
        <v>4</v>
      </c>
    </row>
    <row r="7" spans="1:13" ht="24" x14ac:dyDescent="0.25">
      <c r="A7" s="25"/>
      <c r="B7" s="9" t="s">
        <v>11</v>
      </c>
      <c r="C7" s="20"/>
      <c r="D7" s="20"/>
      <c r="E7" s="19"/>
      <c r="F7" s="20"/>
      <c r="G7" s="20"/>
      <c r="H7" s="20"/>
      <c r="I7" s="20"/>
      <c r="J7" s="19"/>
      <c r="K7" s="19">
        <v>20</v>
      </c>
      <c r="L7" s="19"/>
      <c r="M7" s="21">
        <f t="shared" si="0"/>
        <v>20</v>
      </c>
    </row>
    <row r="8" spans="1:13" x14ac:dyDescent="0.25">
      <c r="A8" s="25"/>
      <c r="B8" s="9" t="s">
        <v>12</v>
      </c>
      <c r="C8" s="19">
        <v>102</v>
      </c>
      <c r="D8" s="20"/>
      <c r="E8" s="20"/>
      <c r="F8" s="20"/>
      <c r="G8" s="20"/>
      <c r="H8" s="20"/>
      <c r="I8" s="20"/>
      <c r="J8" s="19"/>
      <c r="K8" s="20"/>
      <c r="L8" s="20"/>
      <c r="M8" s="21">
        <f t="shared" si="0"/>
        <v>102</v>
      </c>
    </row>
    <row r="9" spans="1:13" x14ac:dyDescent="0.25">
      <c r="A9" s="25"/>
      <c r="B9" s="10" t="s">
        <v>13</v>
      </c>
      <c r="C9" s="22"/>
      <c r="D9" s="22">
        <v>6</v>
      </c>
      <c r="E9" s="23"/>
      <c r="F9" s="23"/>
      <c r="G9" s="23"/>
      <c r="H9" s="23"/>
      <c r="I9" s="23"/>
      <c r="J9" s="22"/>
      <c r="K9" s="22">
        <v>9</v>
      </c>
      <c r="L9" s="23"/>
      <c r="M9" s="24">
        <f t="shared" si="0"/>
        <v>15</v>
      </c>
    </row>
    <row r="10" spans="1:13" ht="24" x14ac:dyDescent="0.25">
      <c r="A10" s="25"/>
      <c r="B10" s="9" t="s">
        <v>46</v>
      </c>
      <c r="C10" s="19">
        <v>8</v>
      </c>
      <c r="D10" s="20">
        <v>18</v>
      </c>
      <c r="E10" s="19"/>
      <c r="F10" s="20"/>
      <c r="G10" s="20"/>
      <c r="H10" s="20"/>
      <c r="I10" s="20"/>
      <c r="J10" s="19"/>
      <c r="K10" s="19">
        <v>101</v>
      </c>
      <c r="L10" s="20"/>
      <c r="M10" s="21">
        <f t="shared" si="0"/>
        <v>127</v>
      </c>
    </row>
    <row r="11" spans="1:13" ht="24" x14ac:dyDescent="0.25">
      <c r="A11" s="25"/>
      <c r="B11" s="9" t="s">
        <v>27</v>
      </c>
      <c r="C11" s="19">
        <v>5</v>
      </c>
      <c r="D11" s="20">
        <v>3</v>
      </c>
      <c r="E11" s="20"/>
      <c r="F11" s="20"/>
      <c r="G11" s="20"/>
      <c r="H11" s="20"/>
      <c r="I11" s="20"/>
      <c r="J11" s="19"/>
      <c r="K11" s="19">
        <v>5</v>
      </c>
      <c r="L11" s="20"/>
      <c r="M11" s="21">
        <f t="shared" si="0"/>
        <v>13</v>
      </c>
    </row>
    <row r="12" spans="1:13" x14ac:dyDescent="0.25">
      <c r="A12" s="25"/>
      <c r="B12" s="9" t="s">
        <v>47</v>
      </c>
      <c r="C12" s="19"/>
      <c r="D12" s="20"/>
      <c r="E12" s="19">
        <v>4</v>
      </c>
      <c r="F12" s="20"/>
      <c r="G12" s="19">
        <v>3</v>
      </c>
      <c r="H12" s="20"/>
      <c r="I12" s="20"/>
      <c r="J12" s="19"/>
      <c r="K12" s="19">
        <v>7</v>
      </c>
      <c r="L12" s="20"/>
      <c r="M12" s="21">
        <f t="shared" si="0"/>
        <v>14</v>
      </c>
    </row>
    <row r="13" spans="1:13" x14ac:dyDescent="0.25">
      <c r="A13" s="25"/>
      <c r="B13" s="9" t="s">
        <v>19</v>
      </c>
      <c r="C13" s="19">
        <v>3</v>
      </c>
      <c r="D13" s="20"/>
      <c r="E13" s="20"/>
      <c r="F13" s="20"/>
      <c r="G13" s="20"/>
      <c r="H13" s="20"/>
      <c r="I13" s="20"/>
      <c r="J13" s="19"/>
      <c r="K13" s="20"/>
      <c r="L13" s="20"/>
      <c r="M13" s="21">
        <f t="shared" si="0"/>
        <v>3</v>
      </c>
    </row>
    <row r="14" spans="1:13" x14ac:dyDescent="0.25">
      <c r="A14" s="25"/>
      <c r="B14" s="21"/>
      <c r="C14" s="21">
        <f t="shared" ref="C14:I14" si="1">SUM(C2:C13)</f>
        <v>554</v>
      </c>
      <c r="D14" s="21">
        <f t="shared" si="1"/>
        <v>88</v>
      </c>
      <c r="E14" s="21">
        <f t="shared" si="1"/>
        <v>4</v>
      </c>
      <c r="F14" s="21">
        <f t="shared" si="1"/>
        <v>6</v>
      </c>
      <c r="G14" s="21">
        <f t="shared" si="1"/>
        <v>3</v>
      </c>
      <c r="H14" s="21">
        <f t="shared" si="1"/>
        <v>18</v>
      </c>
      <c r="I14" s="21">
        <f t="shared" si="1"/>
        <v>3</v>
      </c>
      <c r="J14" s="21"/>
      <c r="K14" s="21">
        <f>SUM(K2:K13)</f>
        <v>200</v>
      </c>
      <c r="L14" s="21">
        <f>SUM(L2:L13)</f>
        <v>40</v>
      </c>
      <c r="M14" s="21">
        <f t="shared" si="0"/>
        <v>916</v>
      </c>
    </row>
    <row r="15" spans="1:13" x14ac:dyDescent="0.25">
      <c r="A15" s="25"/>
      <c r="B15" s="21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21"/>
    </row>
  </sheetData>
  <mergeCells count="2">
    <mergeCell ref="A2:A4"/>
    <mergeCell ref="A5:A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Geolocalized specimens</vt:lpstr>
      <vt:lpstr>albitarsis</vt:lpstr>
      <vt:lpstr>rondoni</vt:lpstr>
      <vt:lpstr>strodei</vt:lpstr>
      <vt:lpstr>total specimens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Legion</dc:creator>
  <cp:lastModifiedBy>MDPI</cp:lastModifiedBy>
  <dcterms:created xsi:type="dcterms:W3CDTF">2015-06-05T18:19:34Z</dcterms:created>
  <dcterms:modified xsi:type="dcterms:W3CDTF">2025-08-26T10:17:14Z</dcterms:modified>
</cp:coreProperties>
</file>